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5. POLE DENREES\5- PROCEDURE\2025_0772_SDI_FRUITS ET LEGUMES FRAIS IC\6. DCE\2. CCAP-ANNEXES\"/>
    </mc:Choice>
  </mc:AlternateContent>
  <xr:revisionPtr revIDLastSave="0" documentId="13_ncr:1_{9EDB52A1-316A-4F0A-A01B-80486658D73F}" xr6:coauthVersionLast="36" xr6:coauthVersionMax="36" xr10:uidLastSave="{00000000-0000-0000-0000-000000000000}"/>
  <bookViews>
    <workbookView xWindow="0" yWindow="0" windowWidth="24240" windowHeight="12300" tabRatio="565" xr2:uid="{00000000-000D-0000-FFFF-FFFF00000000}"/>
  </bookViews>
  <sheets>
    <sheet name="Alimentaire" sheetId="2" r:id="rId1"/>
    <sheet name="Feuil1" sheetId="3" r:id="rId2"/>
  </sheets>
  <externalReferences>
    <externalReference r:id="rId3"/>
  </externalReferences>
  <definedNames>
    <definedName name="_xlnm.Print_Area" localSheetId="0">Alimentaire!$A$1:$Q$235</definedName>
  </definedNames>
  <calcPr calcId="191029"/>
</workbook>
</file>

<file path=xl/calcChain.xml><?xml version="1.0" encoding="utf-8"?>
<calcChain xmlns="http://schemas.openxmlformats.org/spreadsheetml/2006/main">
  <c r="B233" i="3" l="1"/>
  <c r="B232" i="3"/>
  <c r="B231" i="3"/>
  <c r="B230" i="3"/>
  <c r="B229" i="3"/>
  <c r="B228" i="3"/>
  <c r="B227" i="3"/>
  <c r="B226" i="3"/>
  <c r="B225" i="3"/>
  <c r="B224" i="3"/>
  <c r="B223" i="3"/>
  <c r="B222" i="3"/>
  <c r="B221" i="3"/>
  <c r="B220" i="3"/>
  <c r="B219" i="3"/>
  <c r="B218" i="3"/>
  <c r="B217" i="3"/>
  <c r="B216" i="3"/>
  <c r="B215" i="3"/>
  <c r="B214" i="3"/>
  <c r="B213" i="3"/>
  <c r="B212" i="3"/>
  <c r="B211" i="3"/>
  <c r="B210" i="3"/>
  <c r="B209" i="3"/>
  <c r="B208" i="3"/>
  <c r="B207" i="3"/>
  <c r="B206" i="3"/>
  <c r="B205" i="3"/>
  <c r="B204" i="3"/>
  <c r="B203" i="3"/>
  <c r="B202" i="3"/>
  <c r="B201" i="3"/>
  <c r="B200" i="3"/>
  <c r="B199" i="3"/>
  <c r="B198" i="3"/>
  <c r="B197" i="3"/>
  <c r="B196" i="3"/>
  <c r="B195" i="3"/>
  <c r="B194" i="3"/>
  <c r="B193" i="3"/>
  <c r="B192" i="3"/>
  <c r="B191" i="3"/>
  <c r="B190" i="3"/>
  <c r="B189" i="3"/>
  <c r="B188" i="3"/>
  <c r="B187" i="3"/>
  <c r="B186" i="3"/>
  <c r="B185" i="3"/>
  <c r="B184" i="3"/>
  <c r="B183" i="3"/>
  <c r="B182" i="3"/>
  <c r="B181" i="3"/>
  <c r="B180" i="3"/>
  <c r="B179" i="3"/>
  <c r="B178" i="3"/>
  <c r="B177" i="3"/>
  <c r="B176" i="3"/>
  <c r="B175" i="3"/>
  <c r="B174" i="3"/>
  <c r="B173" i="3"/>
  <c r="B172" i="3"/>
  <c r="B171" i="3"/>
  <c r="B170" i="3"/>
  <c r="B169" i="3"/>
  <c r="B168" i="3"/>
  <c r="B167" i="3"/>
  <c r="B166" i="3"/>
  <c r="B165" i="3"/>
  <c r="B164" i="3"/>
  <c r="B163" i="3"/>
  <c r="B162" i="3"/>
  <c r="B161" i="3"/>
  <c r="B160" i="3"/>
  <c r="B159" i="3"/>
  <c r="B158" i="3"/>
  <c r="B157" i="3"/>
  <c r="B156" i="3"/>
  <c r="B155" i="3"/>
  <c r="B154" i="3"/>
  <c r="B153" i="3"/>
  <c r="B152" i="3"/>
  <c r="B151" i="3"/>
  <c r="B150" i="3"/>
  <c r="B149" i="3"/>
  <c r="B148" i="3"/>
  <c r="B147" i="3"/>
  <c r="B146" i="3"/>
  <c r="B145" i="3"/>
  <c r="B144" i="3"/>
  <c r="B143" i="3"/>
  <c r="B142" i="3"/>
  <c r="B141" i="3"/>
  <c r="B140" i="3"/>
  <c r="B139" i="3"/>
  <c r="B138" i="3"/>
  <c r="B137" i="3"/>
  <c r="B136" i="3"/>
  <c r="B135" i="3"/>
  <c r="B134" i="3"/>
  <c r="B133" i="3"/>
  <c r="B132" i="3"/>
  <c r="B131" i="3"/>
  <c r="B130" i="3"/>
  <c r="B129" i="3"/>
  <c r="B128" i="3"/>
  <c r="B127" i="3"/>
  <c r="B126" i="3"/>
  <c r="B125" i="3"/>
  <c r="B124" i="3"/>
  <c r="B123" i="3"/>
  <c r="B122" i="3"/>
  <c r="B121" i="3"/>
  <c r="B120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</calcChain>
</file>

<file path=xl/sharedStrings.xml><?xml version="1.0" encoding="utf-8"?>
<sst xmlns="http://schemas.openxmlformats.org/spreadsheetml/2006/main" count="2746" uniqueCount="691">
  <si>
    <r>
      <t>Annexe 1 au CCAP : Liste des autorités chargées de l’exécution des accords-cadres à bons de commande</t>
    </r>
    <r>
      <rPr>
        <b/>
        <sz val="14"/>
        <color indexed="10"/>
        <rFont val="Times New Roman"/>
        <family val="1"/>
      </rPr>
      <t/>
    </r>
  </si>
  <si>
    <t>Adresse</t>
  </si>
  <si>
    <t>Dépt</t>
  </si>
  <si>
    <t>Responsable Secteur</t>
  </si>
  <si>
    <t>Téléphone</t>
  </si>
  <si>
    <t>Mail</t>
  </si>
  <si>
    <t>Quartier St Ruth - 59000 Lille</t>
  </si>
  <si>
    <t>Mme Khalifa</t>
  </si>
  <si>
    <t>06.07.98.65.48</t>
  </si>
  <si>
    <t>houria.khalifa@economat-armees.fr</t>
  </si>
  <si>
    <t>Quartier Corbineau - rue Lefèvre d'Orval - 59500 Douai</t>
  </si>
  <si>
    <t>Rue du Pont Neuf - BP25 - 59000 Lille</t>
  </si>
  <si>
    <t>Quartier d'Orléans - 02151 Sissonne</t>
  </si>
  <si>
    <t>M. Muller</t>
  </si>
  <si>
    <t>06.80.60.94.96</t>
  </si>
  <si>
    <t>olivier.muller@economat-armees.fr</t>
  </si>
  <si>
    <t>Quartier Maunoury - 51600 Suippes</t>
  </si>
  <si>
    <t>Quartier Mangin - 51400 Mourmelon le Grand</t>
  </si>
  <si>
    <t>Quartier Gallieni - 51400 Mourmelon Le Grand</t>
  </si>
  <si>
    <t>Quartier Delestraint - 51400 Mourmelon-le-Grand</t>
  </si>
  <si>
    <t>Site air de Prunay, 10350 Prunay Belleville</t>
  </si>
  <si>
    <t xml:space="preserve">Quartier d'Aboville - Villiers-le-Sec - 52903 Chaumont - Semoutiers   </t>
  </si>
  <si>
    <t>52113 St Dizier</t>
  </si>
  <si>
    <t>BA 113 St Dizier Mess OFF</t>
  </si>
  <si>
    <t xml:space="preserve">Quartier Maginot - 55840 Thierville sur Meuse </t>
  </si>
  <si>
    <t>Base d'Etain Rouvres - 55400 Etain</t>
  </si>
  <si>
    <t>Quartier Bonaparte - 21130 Auxonne</t>
  </si>
  <si>
    <t>Quartier Gallieni - Avenue du Général Burney - 25800 Valdahon</t>
  </si>
  <si>
    <t>06.80.36.34.22</t>
  </si>
  <si>
    <t>christophe.raynaud@economat-armees.fr</t>
  </si>
  <si>
    <t>70301 Luxeuil-les-Bains Air</t>
  </si>
  <si>
    <t>Caserne Carnot - 73 avenue de Paris - 71100 Châlons sur saône</t>
  </si>
  <si>
    <t>Chateaubernard - 16100 COGNAC</t>
  </si>
  <si>
    <t>7 Boulevard Liedot - Quartier Fayolle - 16000 ANGOULEME</t>
  </si>
  <si>
    <t>2 rue du port rochefort sur mer 17300</t>
  </si>
  <si>
    <t>IGESA ST GEORGES DE DIDONNE</t>
  </si>
  <si>
    <t>39 avenue paul Roullet 17110 ST GEORGES DE DIDONNE</t>
  </si>
  <si>
    <t>Caserne du Chaffault - 21, boulevard Hoche - 85200 FONTENAY LE COMTE</t>
  </si>
  <si>
    <t>M. Guerin</t>
  </si>
  <si>
    <t>06.80.60.94.53</t>
  </si>
  <si>
    <t>johan.guerin@economat-armees.fr</t>
  </si>
  <si>
    <t>Caserne Aboville - 7 boulevard du colonel Barthal - 86000 POITIERS</t>
  </si>
  <si>
    <t>Quartier Ladmirauld - rue Jean Mermoy - 86000 POITIERS</t>
  </si>
  <si>
    <t>06.74.78.76.26</t>
  </si>
  <si>
    <t>Quartier Baubillot - 01365 - La Valbonne</t>
  </si>
  <si>
    <t>Quartier Général Sabatier - 7 boulevard de l'artillerie - 69007 Lyon</t>
  </si>
  <si>
    <t xml:space="preserve"> Route de la Glande - 69760 Limonest</t>
  </si>
  <si>
    <t>108, bvd Pinel - 69003 Lyon</t>
  </si>
  <si>
    <t>6 rue Saint Maurice 69580 SATHONAY VILLAGE</t>
  </si>
  <si>
    <t>Poste de montagne - 38880 AUTRANS</t>
  </si>
  <si>
    <t>Poste de montagne militaire - le Couvent - 38350 LA MORTE</t>
  </si>
  <si>
    <t>Impasse des Outaris - 38750 - Alpes d'Huez</t>
  </si>
  <si>
    <t>Quartier de Reynies - 38761 Varces</t>
  </si>
  <si>
    <t>478 avenue du Père Tasse le recoin - Chalet Gonzales de Linares - 38410 Chamrousse</t>
  </si>
  <si>
    <t>Camp de Chambaran - 38980 Viriville</t>
  </si>
  <si>
    <t xml:space="preserve">Quartier Roc Noir - 73230 Barby </t>
  </si>
  <si>
    <t>90, rue des casernes 73500 Modane</t>
  </si>
  <si>
    <t xml:space="preserve"> BP 14 - Poste de Montagne du 2° REG - 73450 - VALLOIRE</t>
  </si>
  <si>
    <t xml:space="preserve"> LIEU DIT LE COL - 73450 - VALLOIRE</t>
  </si>
  <si>
    <t>Poste de Montagne du BCA lieu dit Boisses 73320</t>
  </si>
  <si>
    <t>7 avenue chasseforêt BP7 73710 Pralognan</t>
  </si>
  <si>
    <t>Quartier Tom Morel - 8 avenue du capitaine Anjot - BP13 - 74962 Cran Gevrier</t>
  </si>
  <si>
    <t>col de pierre carrée Flaine Cluses 74300</t>
  </si>
  <si>
    <t>Quartier Général Guillaume - Route de Marseille - 05000 GAP</t>
  </si>
  <si>
    <t>Centre de montagne de l'armée de l'air - Les Faix - 05260 ANCELLE</t>
  </si>
  <si>
    <t>Le clos du Rouzel, station 1600, 05290 PUY SAINT VINCENT</t>
  </si>
  <si>
    <t>Route de Marseille - RD  2 - Quartier Viennot - 13400 Aubagne</t>
  </si>
  <si>
    <t>Quartier MDL KECK - Camp de Carpiagne - 13785 Aubagne/Carpiagne</t>
  </si>
  <si>
    <t>Route d'Arles - 13148 Miramas</t>
  </si>
  <si>
    <t>ZI du Tube - 13800 Istres</t>
  </si>
  <si>
    <t>Route de St Jean - 13661 Salon de Provence</t>
  </si>
  <si>
    <t>Rue Saint-Cassien (quai de la grande Bigue) - 13002 Marseille</t>
  </si>
  <si>
    <t>10, boulevard de Louvain - 13008 Marseille</t>
  </si>
  <si>
    <t>137, boulevard de Plombières - 13003 Marseille</t>
  </si>
  <si>
    <t>267, rue de Saint-Pierre - 13005 Marseille</t>
  </si>
  <si>
    <t>Rue Kléber- 13003 Marseille</t>
  </si>
  <si>
    <t xml:space="preserve"> Boulevard Barry - 13013 - MARSEILLE</t>
  </si>
  <si>
    <t>7, rue de la République - 13110 Port de Bouc</t>
  </si>
  <si>
    <t>54 Avenue Barra 13013 MARSEILLE</t>
  </si>
  <si>
    <t>58, avenue Jean Lombard - 13011 Marseille</t>
  </si>
  <si>
    <t>102, avenue de la Croix-Rouge - 13013 Marseille</t>
  </si>
  <si>
    <t>Camp de Sainte Marthe - Avenue Queillau - 13000 Marseille</t>
  </si>
  <si>
    <t>Avenue de Chabeuil - Quartier Baquet - 26000 Valence</t>
  </si>
  <si>
    <t>Quartier Général Rollet -30290 L'ardoise - Laudun</t>
  </si>
  <si>
    <t>Caserne du colonel de Chabrière - Rue Vincent Faïta - 30000 Nîmes</t>
  </si>
  <si>
    <t>Camp des Garrigues - route d'Uzès - 30 000 Nîmes</t>
  </si>
  <si>
    <t>Centre de restauration route de saint gilles PB 49100 Nimes 30 000</t>
  </si>
  <si>
    <t>429 avenue Joliot Curie - Saint Césaire - 30000 Nimes</t>
  </si>
  <si>
    <t>Quartier Maréchal Koenig - 84390 Saint Christol</t>
  </si>
  <si>
    <t>84100 Orange</t>
  </si>
  <si>
    <t>Avenue maréchal Foch Quatier Labouche 84100 Orange</t>
  </si>
  <si>
    <t>Camp de LARZAC - Quartier Général de Castelnau  - 12230 LA CAVALERIE</t>
  </si>
  <si>
    <t>Quartier Capitaine Beaumont - 09100 PAMIERS</t>
  </si>
  <si>
    <t>Caserne Laperrine  Impasse Santini - 11000 CARCASSONNE</t>
  </si>
  <si>
    <t>Quartier Capitaine d'Anjou - 11400 CASTELNAUDARY</t>
  </si>
  <si>
    <t>La Lauzette - 11500 BRAM</t>
  </si>
  <si>
    <t xml:space="preserve">Plan de Roques - 11108 Narbonne </t>
  </si>
  <si>
    <t>Quartier Colonel Edme - 31000 TOULOUSE</t>
  </si>
  <si>
    <t>1 rue Marclan - 31600 MURET</t>
  </si>
  <si>
    <t>Quartier Pradère - Chemin de Gabardie - 31000 TOULOUSE</t>
  </si>
  <si>
    <t>Quartier Soult - Place de La Courte Boule - 65000 TARBES</t>
  </si>
  <si>
    <t>Quartier LCL Normand - 82160 CAYLUS</t>
  </si>
  <si>
    <t>Quartier Marescot - 323 route de Gandalou  - 82100 CASTELSARRASIN</t>
  </si>
  <si>
    <t>Caserne Foch 1 rue vielledent 66000 Perpignan</t>
  </si>
  <si>
    <t>Col de Lious- Route nationale 116- 66800- SAINTE LEOCADIE</t>
  </si>
  <si>
    <t>"Les sorbiers", La Cabanasse 66210 Mont Louis</t>
  </si>
  <si>
    <t>Allée du parc 66820 Vernet les bains</t>
  </si>
  <si>
    <t>10, rue du commandant Mazac - 33260 La Teste de Buch</t>
  </si>
  <si>
    <t>227, avenue Argonne - 33700 MERIGNAC</t>
  </si>
  <si>
    <t>Camp de Souge - Quartier Sauvagnac - 33127 Martignas sur Jalle</t>
  </si>
  <si>
    <t>Avenue du Colonel Rozanoff  - 40000 Mont de Marsan</t>
  </si>
  <si>
    <t>Quartier Toussaint - avenue Jean Jaures - 47000 AGEN</t>
  </si>
  <si>
    <t>Château-Vieux - rue des Gouverneurs - 64100 BAYONNE</t>
  </si>
  <si>
    <t>Quartier de Rose - 64000 PAU</t>
  </si>
  <si>
    <t>8 rue Gaston Larre 64200 Biarritz</t>
  </si>
  <si>
    <t>CAT Rambouillet Cercle mixte </t>
  </si>
  <si>
    <t>11, rue Groussay - 78120 Rambouillet</t>
  </si>
  <si>
    <t>119 route Royale, Les Alluets-le-Roi</t>
  </si>
  <si>
    <t>Quartier général  des Loges - 78100 St Germain en Laye</t>
  </si>
  <si>
    <t>78129 Velizy Villacoublay</t>
  </si>
  <si>
    <t>Quartier Champrosay - Route de Limours - 91310 Montlhery</t>
  </si>
  <si>
    <t>Forteresse du Mont Valérien - 92150 Suresnes</t>
  </si>
  <si>
    <t>101, avenue Henri Barbusse - 92140 Clamart</t>
  </si>
  <si>
    <t>160-162 avenue Henri Ginoux 92120 MONTROUGE</t>
  </si>
  <si>
    <t>23 rue du Général Leclerc 95780 LA ROCHE GUYON</t>
  </si>
  <si>
    <t>80 rue Rouget de Lisle 92 000 NANTERRE</t>
  </si>
  <si>
    <t>12-14, rue Henri Regnault - 92400 COURBEVOIE</t>
  </si>
  <si>
    <t>55-57, rue Gallieni - 92100 BOULOGNE</t>
  </si>
  <si>
    <t>287, avenue du Général De Gaulle - 92140 CLAMART</t>
  </si>
  <si>
    <t>136-140, rue Henri Barbusse - 92230 GENNEVILLIERS</t>
  </si>
  <si>
    <t>137, boulevard Jean Jaurès - 92210 CLICHY</t>
  </si>
  <si>
    <t>Camp de Voluceau BSPP - RD 307 - 78870 BAILLY</t>
  </si>
  <si>
    <t>Caserne Verneau-202 av René Gasnier-49000-Angers</t>
  </si>
  <si>
    <t>Ordinaire Bat 10 -Quartier De Gaulle -BP 16-49590-FONTREVRAUD L'ABBAYE</t>
  </si>
  <si>
    <t>Caserne Martin des Pallières -BP28067-72008-Le Mans Cedex1</t>
  </si>
  <si>
    <t xml:space="preserve">Quartier Foch Bld tour d'Auvergne 35000 RENNES
</t>
  </si>
  <si>
    <t>Camp de la Lande d'Ouée-Ordinaire-35140-Saint Aubin du Cormier</t>
  </si>
  <si>
    <t>Rue du Capitaine Mallon-35170-BRUZ</t>
  </si>
  <si>
    <t>Cercle mess - Quartier Leschi-Avenue de la touraudais-35510-Cesson Sévigné</t>
  </si>
  <si>
    <t xml:space="preserve">Cercle mixte GSBdD Rennes-Quartier Lyautey -56 boulevard Jean Mermoz -35136-SAINT JACQUES DE LA LANDE </t>
  </si>
  <si>
    <t>Quartier Marguerite-40 rue rabelais-35000-RENNES</t>
  </si>
  <si>
    <t xml:space="preserve">Groupement Soutien -Base de Défense Service soutien vie-GR APPRO -CC 05-Rue de l'Abbaye-50115-Cherbourg Octeville Cedex </t>
  </si>
  <si>
    <t xml:space="preserve">Arsenal maritime de Brest - 29240 Brest </t>
  </si>
  <si>
    <t>16 boulevard de la mer 29217 PLOUGONVELIN</t>
  </si>
  <si>
    <t>3° Régiment d'infanterie Marine-Quartier Foch-Delestraint-BP 568 -56017-Vannes Cédex</t>
  </si>
  <si>
    <t>CPA COETQUIDAN</t>
  </si>
  <si>
    <t>Camp de Coëtquidan-56381-Guer Cedex</t>
  </si>
  <si>
    <t xml:space="preserve">Base aéronautique Navale -Sortie Queven-56100-Lorient </t>
  </si>
  <si>
    <t xml:space="preserve">RUE DE LA CALE ORY 56998-LORIENT CEDEX </t>
  </si>
  <si>
    <t>19 avenue des Druides 56170 QUIBERON</t>
  </si>
  <si>
    <t>Route de Paris 27037 EVREUX</t>
  </si>
  <si>
    <t>101, Rue de l’Université 75007</t>
  </si>
  <si>
    <t>102 Bis, Rue de l’Université</t>
  </si>
  <si>
    <t>141 boulevard Mortier  PARIS 75020 Paris</t>
  </si>
  <si>
    <t>QG CABMINDEF et SEDAC-M</t>
  </si>
  <si>
    <t>14 rue saint dominique 75700 PARIS</t>
  </si>
  <si>
    <t>20 rue de Sèvres PARIS, 75015</t>
  </si>
  <si>
    <t>Route de Boissise - BP 12 - 77 240 SEINE PORT</t>
  </si>
  <si>
    <t>Fort de l'Est - 2-4-6 rue du Fort - 93200 St Denis</t>
  </si>
  <si>
    <t>Cours des Maréchaux - 94300 Vincennes</t>
  </si>
  <si>
    <t>2/8 route du Fort  Ivry-sur-Seine 94205 Val-de-Marne</t>
  </si>
  <si>
    <t xml:space="preserve">Fort de Nogent - boulevard du 25 Août 1944 - 94120 Fontenay sous Bois </t>
  </si>
  <si>
    <t xml:space="preserve">Fort de Bicêtre - Avenue Charles Gide - 94270 Le Kremlin Bicêtre        </t>
  </si>
  <si>
    <t>69, avenue de Paris - 94160 Saint-Mande</t>
  </si>
  <si>
    <t>1 et 3 rue Elisées Reclus 94270 LE KREMLIN BICETRE</t>
  </si>
  <si>
    <t>6 rue Voltaire 94270 LE KREMLIN BICETRE</t>
  </si>
  <si>
    <t>4 Av. Busteau, 94700 Maisons-Alfort</t>
  </si>
  <si>
    <t>12, rue Carpeaux - 75877 PARIS Cedex 18</t>
  </si>
  <si>
    <t>28, rue Blanche - 75009 PARIS</t>
  </si>
  <si>
    <t>188, quai de Valmy - 75010 PARIS</t>
  </si>
  <si>
    <t>47, rue Saint-Fargeau - 75020 PARIS</t>
  </si>
  <si>
    <t>156, route de Mitry - 93600 AULNAY-SOUS-BOIS</t>
  </si>
  <si>
    <t>2, allée du Chêne Pointu - 93390 CLICHY-SOUS-BOIS</t>
  </si>
  <si>
    <t>11, avenue Pasteur - 93105 MONTREUIL</t>
  </si>
  <si>
    <t>Chemin du Fort de la Briche - 93200 SAINT-DENIS</t>
  </si>
  <si>
    <t>16, avenue Boutroux - 75013 PARIS</t>
  </si>
  <si>
    <t>26, rue de Chaligny - 75012 PARIS</t>
  </si>
  <si>
    <t>21, rue du Jour - 75001 PARIS</t>
  </si>
  <si>
    <t>7, rue de Sévigné - 75004 PARIS</t>
  </si>
  <si>
    <t>16, rue de Dunkerque - 94500 CHAMPIGNY</t>
  </si>
  <si>
    <t>10-18, rue de l'Orme Saint Siméon - 94000 CRETEIL</t>
  </si>
  <si>
    <t>382, avenue de Stalingrad - 94550 CHEVILLY-LARUE</t>
  </si>
  <si>
    <t>17, avenue Louis Blanc - 94100 SAINT-MAUR</t>
  </si>
  <si>
    <t>55, boulevard Port-Royal - 75013 PARIS</t>
  </si>
  <si>
    <t>11, rue du Vieux Colombier - 75006 PARIS</t>
  </si>
  <si>
    <t>6, place Violet - 75015 PARIS</t>
  </si>
  <si>
    <t>01, place Jules Renard - BP 31 - 75823 PARIS Cedex 17</t>
  </si>
  <si>
    <t>89, rue du docteur Bauer - 93582 SAINT-OUEN Cedex</t>
  </si>
  <si>
    <t xml:space="preserve"> route de la condamine - Centre de montagne 6 BLB - 06470 Beuil</t>
  </si>
  <si>
    <t>Camp Lecocq - 83608 Fréjus</t>
  </si>
  <si>
    <t>5° BMAT Cantine </t>
  </si>
  <si>
    <t>ZI St Hermentaire - 83300 Draguignan</t>
  </si>
  <si>
    <t>EMD Cercle mixte </t>
  </si>
  <si>
    <t>Avenue Maréchal Galliéni - Quartier Bonaparte - Bat53 - 83300 Draguignan</t>
  </si>
  <si>
    <t xml:space="preserve">83998 Canjuers </t>
  </si>
  <si>
    <t>Escale Louvois</t>
  </si>
  <si>
    <t>Base navale de Toulon - porte Castigneau - 83800 Toulon</t>
  </si>
  <si>
    <t>Avenue AMIRAL AUBE</t>
  </si>
  <si>
    <t>Rue Victor Basch 83400 Hyères</t>
  </si>
  <si>
    <t>1848 route de Cannes 83600 Fréjus</t>
  </si>
  <si>
    <t>IGESA PIN DE GALLE</t>
  </si>
  <si>
    <t>295 avenue Weygand 83220 LE PRADET</t>
  </si>
  <si>
    <t>Chemin du petit paradis 83530 Agay</t>
  </si>
  <si>
    <t>IGESA PORQUEROLLES</t>
  </si>
  <si>
    <t>BP1 83400 Porquerolles</t>
  </si>
  <si>
    <t>3 rue Mirabeau 83000 TOULON</t>
  </si>
  <si>
    <t>BDD NANCY SUCCUR NANCY OCHEY MIXTE</t>
  </si>
  <si>
    <t>NANCHY-OCHEY-BP 334 -54201-Toul Cedex</t>
  </si>
  <si>
    <t>Quartier Treuille de Beaulieu-CERCLE DE LA BDD DE NANCY-54300-LUNEVILLE</t>
  </si>
  <si>
    <t>CERCLE BDD NANCY SUCCURSALE TOUL</t>
  </si>
  <si>
    <t>Quartier Fabvier--54200-TOUL</t>
  </si>
  <si>
    <t>Quartier Jeanne d'Arc--57100-Thionville</t>
  </si>
  <si>
    <t>Quartier Serré de Rivière - 2 avenue de Blida - 57000 Metz</t>
  </si>
  <si>
    <t>7 rue aux Ours-57000-Metz</t>
  </si>
  <si>
    <t>Ordinaire du CAMP-Camp de Bitche -route de Wissembourg -57230-BITCHE</t>
  </si>
  <si>
    <t xml:space="preserve">Camp La Horie--57370-Bourscheid Phalsbourg </t>
  </si>
  <si>
    <t>21 RUE DE LA DIVISION LECLERC--57400-SARBOURG</t>
  </si>
  <si>
    <t>17 place Broglie-67000-Strasbourg</t>
  </si>
  <si>
    <t>Quartier Moussy-67190-Mutzig</t>
  </si>
  <si>
    <t>37 bd Clémenceau-BDD STRASBOURG/HAGENAU - STI…-67000-STRASBOURG</t>
  </si>
  <si>
    <t>Annexe Leclerc du C.Mixte-De Garnison de Strasbourg-CS 20002 -67401-Illkirch Graffenstaden Cédex</t>
  </si>
  <si>
    <t xml:space="preserve">Cercle mess Camp d'Oberhoffen-Camp d'Oberhoffen-BP 20259 -67504-Hagueneau </t>
  </si>
  <si>
    <t>Quartier Lizé-67000-Strasbourg</t>
  </si>
  <si>
    <t>MEYENHEIM</t>
  </si>
  <si>
    <t>Quartier Varaigne-rue du 11° Génie -88000-Epinal</t>
  </si>
  <si>
    <t>Quartier Ailleret - 90000 Belfort</t>
  </si>
  <si>
    <t>Cercle Interarmées BDD PHALSBOURG - Antenne Cercle Mess 16° BCP - ROUTE DE WISSEMBOURG - BP 30090 - 57230 - BITCHE</t>
  </si>
  <si>
    <t>Rue Epoux Contoux - 03400 Yzeure</t>
  </si>
  <si>
    <t>Groupement de camp -  BP 15 - 23100 La Courtine</t>
  </si>
  <si>
    <t>Caserne Laporte Impasse Lecornu 19100 Brive</t>
  </si>
  <si>
    <t>Quartier de Bange - 63500 ISSOIRE</t>
  </si>
  <si>
    <t>1 Rue Auger - 63100 Clermont-Ferrand</t>
  </si>
  <si>
    <t>63820 BRIFFONS</t>
  </si>
  <si>
    <t>Le Gravier 63530 Volvic</t>
  </si>
  <si>
    <t xml:space="preserve">Mess U -2 Avenue de Bourges-18520-AVORD </t>
  </si>
  <si>
    <t>CFD Bourges 16 boulevard La Hitolle 18000 Bourges</t>
  </si>
  <si>
    <t xml:space="preserve">Route de Courvilles 28170 Chateauneuf en thymerais </t>
  </si>
  <si>
    <t xml:space="preserve">Rue de la Base-BP 64229 -45144-Boulay les Barres </t>
  </si>
  <si>
    <t>Quartier Valmy-BP 119 -45161-Olivet cedex</t>
  </si>
  <si>
    <t xml:space="preserve">1337 rue de la Tuilerie--45770-Saran </t>
  </si>
  <si>
    <t>Route de Migné-36300-ROSNAY</t>
  </si>
  <si>
    <t xml:space="preserve">Base Aérienne 705-37130-Cinq MArs La Pile </t>
  </si>
  <si>
    <t>Chemin du Palyvestre 83400 HYERES</t>
  </si>
  <si>
    <t>DAT GIENS</t>
  </si>
  <si>
    <t>83800 TOULON cedex 9</t>
  </si>
  <si>
    <t>Av. du Quinzième Corps, 83400 HYERES</t>
  </si>
  <si>
    <t>BA 113 St Dizier  SITE AIR  PRUNAY</t>
  </si>
  <si>
    <t xml:space="preserve">Nom de la formation cliente </t>
  </si>
  <si>
    <t xml:space="preserve">Nombre de livraisons / semaine </t>
  </si>
  <si>
    <t>Code client</t>
  </si>
  <si>
    <t>CERCLE BDD PSM ANNEXE CHAFFAULT</t>
  </si>
  <si>
    <t>CT00769</t>
  </si>
  <si>
    <t>GSBDD RNS MARGUERITE</t>
  </si>
  <si>
    <t>CT00570</t>
  </si>
  <si>
    <t>GSBDD RNS LYAUTEY</t>
  </si>
  <si>
    <t>CT00571</t>
  </si>
  <si>
    <t>GSBDD RNS 2ERMAT</t>
  </si>
  <si>
    <t>CT00573</t>
  </si>
  <si>
    <t>GSBDD RNS 11E RAMA</t>
  </si>
  <si>
    <t>CT00574</t>
  </si>
  <si>
    <t>GSBDD RNS FOCH</t>
  </si>
  <si>
    <t>CT00575</t>
  </si>
  <si>
    <t>GSBDD RNS ETRS</t>
  </si>
  <si>
    <t>CT00577</t>
  </si>
  <si>
    <t>SSV BREST PRODUITS FRAIS</t>
  </si>
  <si>
    <t>IGESA TREZ HIR</t>
  </si>
  <si>
    <t>CT00269</t>
  </si>
  <si>
    <t xml:space="preserve">A définir </t>
  </si>
  <si>
    <t>EPA CPL REST LE BIHOUE</t>
  </si>
  <si>
    <t>CT00798</t>
  </si>
  <si>
    <t>VANNES BDD RENNES-VANNES-COETQUIDAN</t>
  </si>
  <si>
    <t>CT00576</t>
  </si>
  <si>
    <t>HOTEL RESTAURANT MARINE (QDI)</t>
  </si>
  <si>
    <t>CT00755</t>
  </si>
  <si>
    <t>IGESA FORT HALIGUEN</t>
  </si>
  <si>
    <t>CT00271</t>
  </si>
  <si>
    <t>CERCLE BDD PSM ANNEXE ABOVILLE</t>
  </si>
  <si>
    <t>CT00770</t>
  </si>
  <si>
    <t>CERCLE BDD PSM ANNEXE LE PULOCH</t>
  </si>
  <si>
    <t>CT00771</t>
  </si>
  <si>
    <t>CERCLE BDD AMS ANGERS VERNEAU</t>
  </si>
  <si>
    <t>CT00835</t>
  </si>
  <si>
    <t>CERCLE BDD AMS FONTEVRAUD</t>
  </si>
  <si>
    <t>CT00837</t>
  </si>
  <si>
    <t>CERCLE BDD AMS AUVOURS</t>
  </si>
  <si>
    <t>CT00839</t>
  </si>
  <si>
    <t>SSV CHERBOURG</t>
  </si>
  <si>
    <t>GSBDD EVREUX CERCLE DE LA BDD</t>
  </si>
  <si>
    <t>CT00796</t>
  </si>
  <si>
    <t>CERCLE BDD CLERMONT F.LE FOURNIER</t>
  </si>
  <si>
    <t>M. Ruelle</t>
  </si>
  <si>
    <t>laurent.ruelle@economat-armees.fr</t>
  </si>
  <si>
    <t>CT00645</t>
  </si>
  <si>
    <t>BDD BRIVE REST. CAMP LA COURTINE</t>
  </si>
  <si>
    <t>CT00791</t>
  </si>
  <si>
    <t>92RI MESS BOURG LASTIC</t>
  </si>
  <si>
    <t>CT01160</t>
  </si>
  <si>
    <t>GSBDD ISSOIRE CERCLE</t>
  </si>
  <si>
    <t>CT00646</t>
  </si>
  <si>
    <t>92RI MESS CADRES</t>
  </si>
  <si>
    <t>CT00647</t>
  </si>
  <si>
    <t>IGESA ENVAL LES GRAVIERS</t>
  </si>
  <si>
    <t>CT00267</t>
  </si>
  <si>
    <t>CERCLE BDD BGA SUCC. AVORD</t>
  </si>
  <si>
    <t>CT00669</t>
  </si>
  <si>
    <t>IGESA CFD BOURGES</t>
  </si>
  <si>
    <t>CT98803</t>
  </si>
  <si>
    <t>CSTEI CERCLE MESS FAVIERES</t>
  </si>
  <si>
    <t>CT00797</t>
  </si>
  <si>
    <t>UIISC1 NOGENT LE ROTROU</t>
  </si>
  <si>
    <t>RUE DE LA FORET NOIRE 28400 NOGENT-LE-ROTROU</t>
  </si>
  <si>
    <t>CT00560</t>
  </si>
  <si>
    <t>CERCLE BDD ORLEANS ANT BRICY</t>
  </si>
  <si>
    <t>CT00827</t>
  </si>
  <si>
    <t>CERCLE BDD ORLEANS ANT OLIVET</t>
  </si>
  <si>
    <t>CT00828</t>
  </si>
  <si>
    <t>CPES CERCLE MESS</t>
  </si>
  <si>
    <t>CT00523</t>
  </si>
  <si>
    <t>CERCLE BDD BGA SUCC. ROSNAY</t>
  </si>
  <si>
    <t>CT00671</t>
  </si>
  <si>
    <t>CERCLE BDD TOURS SUCC MAILLOUX</t>
  </si>
  <si>
    <t>CT00556</t>
  </si>
  <si>
    <t>BA 709 COGNAC MESS MIXTE</t>
  </si>
  <si>
    <t>CT00578</t>
  </si>
  <si>
    <t>BDD ANGOULEME FAYOLLE</t>
  </si>
  <si>
    <t>CT00795</t>
  </si>
  <si>
    <t>BDD ANGOULEME LA BRACONNE</t>
  </si>
  <si>
    <t>RUE DU SOUVENIR DE FUSILLE 16590 BRIE</t>
  </si>
  <si>
    <t>CT00794</t>
  </si>
  <si>
    <t>BA 721 ROCHEFORT CERCLE MIXTE</t>
  </si>
  <si>
    <t>CT00580</t>
  </si>
  <si>
    <t>CT00273</t>
  </si>
  <si>
    <t>13E DBLE CERCLE MESS</t>
  </si>
  <si>
    <t>CT00557</t>
  </si>
  <si>
    <t>1E RCP CERCLE MESS</t>
  </si>
  <si>
    <t>CT00820</t>
  </si>
  <si>
    <t>CTM FRANCE SUD SCE REST.</t>
  </si>
  <si>
    <t>CT00761</t>
  </si>
  <si>
    <t>STATION RADAR NARBONNE MESS U.</t>
  </si>
  <si>
    <t>CT00762</t>
  </si>
  <si>
    <t>4E RE ORDINAIRE</t>
  </si>
  <si>
    <t>CT00700</t>
  </si>
  <si>
    <t>3E RPIMA CERCLE MESS</t>
  </si>
  <si>
    <t>CT00763</t>
  </si>
  <si>
    <t>3E RMAT CERCLE MESS</t>
  </si>
  <si>
    <t>CT00817</t>
  </si>
  <si>
    <t>14E RISLP CERCLE MESS</t>
  </si>
  <si>
    <t>CT00818</t>
  </si>
  <si>
    <t>1E RTP CERCLE MESS</t>
  </si>
  <si>
    <t>CT00819</t>
  </si>
  <si>
    <t>QUARTIER SOULT CERCLE</t>
  </si>
  <si>
    <t>CT00822</t>
  </si>
  <si>
    <t>CPIS CERCLE MIXTE</t>
  </si>
  <si>
    <t>CT00216</t>
  </si>
  <si>
    <t>CVM STE LEOCADIE CERCLE MIXTE</t>
  </si>
  <si>
    <t>CT00764</t>
  </si>
  <si>
    <t>IGESA HOTEL CLUB MONT- LOUIS</t>
  </si>
  <si>
    <t>CT00503</t>
  </si>
  <si>
    <t>IGESA VERNET LES BAINS</t>
  </si>
  <si>
    <t>CT00274</t>
  </si>
  <si>
    <t>CERCLE MESS CAMP DE CAYLUS</t>
  </si>
  <si>
    <t>CT00729</t>
  </si>
  <si>
    <t>31E RG CERCLE MESS</t>
  </si>
  <si>
    <t>CT00730</t>
  </si>
  <si>
    <t>GSBDD MERIGNAC POINT ALIMT MIXTE</t>
  </si>
  <si>
    <t>CT00779</t>
  </si>
  <si>
    <t>CERCLE DE LA BDD CAZAUX MESS MIXTE</t>
  </si>
  <si>
    <t>CT01180</t>
  </si>
  <si>
    <t>GSBDD SOUGE POINT ALIMT UNIQUE</t>
  </si>
  <si>
    <t>CT00783</t>
  </si>
  <si>
    <t>BDD MONT DE MARSAN CERCLE</t>
  </si>
  <si>
    <t>CT00211</t>
  </si>
  <si>
    <t>48E RTRS CERCLE MESS</t>
  </si>
  <si>
    <t>CT00782</t>
  </si>
  <si>
    <t>CERCLE BDD PAU/BAYONNE</t>
  </si>
  <si>
    <t>CT00824</t>
  </si>
  <si>
    <t>CERCLE BDD PAU QUARTIER DE ROSE</t>
  </si>
  <si>
    <t>CT00825</t>
  </si>
  <si>
    <t>IGESA HOTEL BEAU SEJOUR BIARRITZ</t>
  </si>
  <si>
    <t>CT00266</t>
  </si>
  <si>
    <t>BDD BRIVE RESTAURATION</t>
  </si>
  <si>
    <t>CT00790</t>
  </si>
  <si>
    <t>M. Raynaud</t>
  </si>
  <si>
    <t>GSBDD LA VALBONNE REST. MDR</t>
  </si>
  <si>
    <t>CT00664</t>
  </si>
  <si>
    <t>BA 942 LYON MESS UNIQUE</t>
  </si>
  <si>
    <t>CT00665</t>
  </si>
  <si>
    <t>7E RMAT CERCLE MIXTE</t>
  </si>
  <si>
    <t>CT00668</t>
  </si>
  <si>
    <t>7E RMAT CERCLE MIXTE HIA DESGENETTES</t>
  </si>
  <si>
    <t>IGESA SATHONAY</t>
  </si>
  <si>
    <t>CT98806</t>
  </si>
  <si>
    <t>93E RAM CERCLE MESS</t>
  </si>
  <si>
    <t>CT00733</t>
  </si>
  <si>
    <t>CAMP DE CHAMBARAN VIRIVILLE</t>
  </si>
  <si>
    <t>CT00734</t>
  </si>
  <si>
    <t>93E RAM ALPE D HUEZ</t>
  </si>
  <si>
    <t>CT00738</t>
  </si>
  <si>
    <t>7E RMAT LA MORTE</t>
  </si>
  <si>
    <t>CT00741</t>
  </si>
  <si>
    <t>93E RAM CHAMROUSSE</t>
  </si>
  <si>
    <t>CT00742</t>
  </si>
  <si>
    <t>13E RG AUTRANS</t>
  </si>
  <si>
    <t>CT00743</t>
  </si>
  <si>
    <t>13E BCA CERCLE MESS</t>
  </si>
  <si>
    <t>CT00735</t>
  </si>
  <si>
    <t>2E REG VALLOIRE</t>
  </si>
  <si>
    <t>CT00758</t>
  </si>
  <si>
    <t>93E RAM VALLOIRE HA</t>
  </si>
  <si>
    <t>GAM MODANE</t>
  </si>
  <si>
    <t>CT00740</t>
  </si>
  <si>
    <t>BCA TIGNES</t>
  </si>
  <si>
    <t>CT00745</t>
  </si>
  <si>
    <t>IGESA PRALOGNAN</t>
  </si>
  <si>
    <t>CT00501</t>
  </si>
  <si>
    <t>27E BCA ORDINAIRE</t>
  </si>
  <si>
    <t>CT00736</t>
  </si>
  <si>
    <t>27E BCA POSTE DE MONTAGNE HA</t>
  </si>
  <si>
    <t>4E RCH CERCLE MESS</t>
  </si>
  <si>
    <t>CT00652</t>
  </si>
  <si>
    <t>BA 701 ANCELLE</t>
  </si>
  <si>
    <t>CT00707</t>
  </si>
  <si>
    <t>IGESA PUY SAINT VINCENT</t>
  </si>
  <si>
    <t>CT00270</t>
  </si>
  <si>
    <t xml:space="preserve">BMPM Chateau Gombert  </t>
  </si>
  <si>
    <t>BA 125 ISTRES MESS MIXTE</t>
  </si>
  <si>
    <t>CT00702</t>
  </si>
  <si>
    <t>BMPM CASERNE STRASBOURG ORDINAIRE</t>
  </si>
  <si>
    <t>BMPM CASERNE LOUVAIN ORDINAIRE</t>
  </si>
  <si>
    <t>BMPM CASERNE ST PIERRE ORDINAIRE</t>
  </si>
  <si>
    <t>BMPM CASERNE PLOMBIERES ORDINAIRE</t>
  </si>
  <si>
    <t>BMPM CASERNE LA BIGUE ORDINAIRE</t>
  </si>
  <si>
    <t>BMPM PORT DE BOUC ORDINAIRE</t>
  </si>
  <si>
    <t>EMP LA ROSE ORDINAIRE</t>
  </si>
  <si>
    <t>EMP LA PARETTE ORDINAIRE</t>
  </si>
  <si>
    <t>4E RMAT DET. MIRAMAS CERCLE MESS</t>
  </si>
  <si>
    <t>CT00705</t>
  </si>
  <si>
    <t>1E RE CERCLE MESS</t>
  </si>
  <si>
    <t>CT00759</t>
  </si>
  <si>
    <t>SAINTE MARTHE MARSEILLE</t>
  </si>
  <si>
    <t>CT00833</t>
  </si>
  <si>
    <t>1E REC DE CARPIAGNE</t>
  </si>
  <si>
    <t>CT00558</t>
  </si>
  <si>
    <t>BMPM LOGISTIQUES VIVRES</t>
  </si>
  <si>
    <t>BA 701 SALON-DE-PROV. MESS OFF</t>
  </si>
  <si>
    <t>CT00708</t>
  </si>
  <si>
    <t>CERCLE DE LA BDD DE VALENCE</t>
  </si>
  <si>
    <t>CT00667</t>
  </si>
  <si>
    <t>GSBDD NIMES GARRIGUES RESTAURANT</t>
  </si>
  <si>
    <t>CT00582</t>
  </si>
  <si>
    <t>1E REG ORDINAIRE</t>
  </si>
  <si>
    <t>CT00792</t>
  </si>
  <si>
    <t>2E REI CERCLE MESS</t>
  </si>
  <si>
    <t>CT00767</t>
  </si>
  <si>
    <t>GSBDD NIMES SAINT CESAIRE</t>
  </si>
  <si>
    <t>CT00583</t>
  </si>
  <si>
    <t>GSBDD NIMES RAPATELET</t>
  </si>
  <si>
    <t>CT00584</t>
  </si>
  <si>
    <t>1E REC DE CARPIAGNE CAMP GARRIGUES</t>
  </si>
  <si>
    <t>4123 ROUTE D UZES 30000 NIMES</t>
  </si>
  <si>
    <t>NIMES MESS BRUYERES</t>
  </si>
  <si>
    <t>57 RUE VINCENT FAITA BP 99099 30972 NIMES CEDEX 9</t>
  </si>
  <si>
    <t>CT00585</t>
  </si>
  <si>
    <t>BA 115 ORANGE MESS MIXTE</t>
  </si>
  <si>
    <t>CT00706</t>
  </si>
  <si>
    <t>2E REG CERCLE MESS</t>
  </si>
  <si>
    <t>CT00757</t>
  </si>
  <si>
    <t>CEPOCAA ORANGE</t>
  </si>
  <si>
    <t>CT00709</t>
  </si>
  <si>
    <t>MESS COMMANDO HUBERT</t>
  </si>
  <si>
    <t>GSBDD TOULON POLE ST MANDRIER 83430 SAINT MANDRIER SUR MER</t>
  </si>
  <si>
    <t>CT01286</t>
  </si>
  <si>
    <t>SSV TOULON F ET L</t>
  </si>
  <si>
    <t>21E RIMA CERCLE MESS</t>
  </si>
  <si>
    <t>CT00592</t>
  </si>
  <si>
    <t>GTC CANJUERS REST. EVAT</t>
  </si>
  <si>
    <t>CT00593</t>
  </si>
  <si>
    <t>IGESA ESCALE CASABIANCA</t>
  </si>
  <si>
    <t>CT01377</t>
  </si>
  <si>
    <t>REST ESCALE RONARCH ORD</t>
  </si>
  <si>
    <t>CT00499</t>
  </si>
  <si>
    <t>IGESA SAINT RAPHAEL AGAY</t>
  </si>
  <si>
    <t>CT00498</t>
  </si>
  <si>
    <t>CT00548</t>
  </si>
  <si>
    <t>IGESA FREJUS</t>
  </si>
  <si>
    <t>CT00275</t>
  </si>
  <si>
    <t>IGESA HYERES</t>
  </si>
  <si>
    <t>CT00268</t>
  </si>
  <si>
    <t>BAN HYERES</t>
  </si>
  <si>
    <t>CT00800</t>
  </si>
  <si>
    <t>54E RA HYERES</t>
  </si>
  <si>
    <t>CT00801</t>
  </si>
  <si>
    <t>CT00802</t>
  </si>
  <si>
    <t>UIISC7 BRIGNOLES</t>
  </si>
  <si>
    <t>1244 route départementale 35 - BP 306 - 83170 BRIGNOLES CEDEX</t>
  </si>
  <si>
    <t>CT00563</t>
  </si>
  <si>
    <t>IGESA ESCALE MIRABEAU</t>
  </si>
  <si>
    <t>CT01064</t>
  </si>
  <si>
    <t>21E RIMA BEUIL</t>
  </si>
  <si>
    <t>CT00594</t>
  </si>
  <si>
    <t>GSBDD LILLE-41ERT</t>
  </si>
  <si>
    <t>CT00776</t>
  </si>
  <si>
    <t>IDF-BDD LILLE-CERCLE ST RUTH</t>
  </si>
  <si>
    <t>CT00777</t>
  </si>
  <si>
    <t>IDF-BDD LILLE-CERCLE FRERE</t>
  </si>
  <si>
    <t>CT00778</t>
  </si>
  <si>
    <t>C A CERCLE GSBDD MMM ANT SISSONNE</t>
  </si>
  <si>
    <t>CT00710</t>
  </si>
  <si>
    <t>RESTAU EVAT GSBDD MMM GALLIENI BAT 52</t>
  </si>
  <si>
    <t>CT00712</t>
  </si>
  <si>
    <t>RESTAU CADRES GSBDD MMM MANGIN 65</t>
  </si>
  <si>
    <t>CT00713</t>
  </si>
  <si>
    <t>SSV SERV REST DELESTRAINT GSBDD MMM</t>
  </si>
  <si>
    <t>CERCLE 40E RA QUAR MOUNOURY SUIPPES</t>
  </si>
  <si>
    <t>CT00715</t>
  </si>
  <si>
    <t>BA 113 ST DIZIER MESS MIXTE</t>
  </si>
  <si>
    <t>CT00587</t>
  </si>
  <si>
    <t>61E RA CERCLE MESS</t>
  </si>
  <si>
    <t>CT00589</t>
  </si>
  <si>
    <t>1E RCH CERCLE MESS</t>
  </si>
  <si>
    <t>CT00772</t>
  </si>
  <si>
    <t>3E RHC CERCLE MESS</t>
  </si>
  <si>
    <t>CT00773</t>
  </si>
  <si>
    <t>511E RTRN CERCLE MESS AUXONNE</t>
  </si>
  <si>
    <t>CT00751</t>
  </si>
  <si>
    <t>BDD BESANCON -  VALDAHON SAUGEAIS</t>
  </si>
  <si>
    <t>CT00752</t>
  </si>
  <si>
    <t>BDD BESANCON -  VALDAHON EAL</t>
  </si>
  <si>
    <t>QUARTIER GALLIENI 25800 VALDAHON</t>
  </si>
  <si>
    <t>CT01181</t>
  </si>
  <si>
    <t>BA 116 LUXEUIL MESS U.</t>
  </si>
  <si>
    <t>CT00749</t>
  </si>
  <si>
    <t>BASE PETROLIERE INTERARMEES</t>
  </si>
  <si>
    <t>CT00754</t>
  </si>
  <si>
    <t>CT00784</t>
  </si>
  <si>
    <t>CT00786</t>
  </si>
  <si>
    <t>CERCLE BDD NANCY SUCCURLUNEVILLE</t>
  </si>
  <si>
    <t>CT00787</t>
  </si>
  <si>
    <t>BDD METZ-THIONVILLE ANXE JEANNE ARC</t>
  </si>
  <si>
    <t>CT00566</t>
  </si>
  <si>
    <t>CIA DE PHALSBOURG ANT.SARREBOURG</t>
  </si>
  <si>
    <t>CT00659</t>
  </si>
  <si>
    <t>CIA DE PHALSBOURG ANT. PHALSBOURG</t>
  </si>
  <si>
    <t>CT00660</t>
  </si>
  <si>
    <t>BDD METZ-THIONVILLE ANXE ST ARNOUL</t>
  </si>
  <si>
    <t>CT00567</t>
  </si>
  <si>
    <t>CIA DE PHALSBOURG ANT. BITCHE</t>
  </si>
  <si>
    <t>CT00661</t>
  </si>
  <si>
    <t>BDD METZ-THIONVILLE ANXE SERERIVIER</t>
  </si>
  <si>
    <t>CT00568</t>
  </si>
  <si>
    <t>CIA DE PHALSBOURG ANT.BITCHE DRIANT</t>
  </si>
  <si>
    <t>CT00663</t>
  </si>
  <si>
    <t>BDD METZ-THIONVILLE ANXE DE LATTRE</t>
  </si>
  <si>
    <t>AVENUE DE LATTRE DE TASSIGNY 57000 METZ</t>
  </si>
  <si>
    <t>CT00569</t>
  </si>
  <si>
    <t>HIA LEGOUEST SCE REST.</t>
  </si>
  <si>
    <t>27 AVENUE PLANTIERES BAT 13 57000 METZ</t>
  </si>
  <si>
    <t>BDD SGH-ILLKIRCH-LECLERC</t>
  </si>
  <si>
    <t>CT00722</t>
  </si>
  <si>
    <t>BDD SGH-OBERHOFFEN-ESTIENNE</t>
  </si>
  <si>
    <t>CT00723</t>
  </si>
  <si>
    <t>BDD SGH-STRASBOURG-BROGLIE</t>
  </si>
  <si>
    <t>CT00724</t>
  </si>
  <si>
    <t>BDD SGH-MUTZIG-MOUSSY</t>
  </si>
  <si>
    <t>CT00726</t>
  </si>
  <si>
    <t>EUROMESS EUROCORPS ANNEXE ADV</t>
  </si>
  <si>
    <t>CT00534</t>
  </si>
  <si>
    <t>BDD SGH-STRASBOURG-STIRN</t>
  </si>
  <si>
    <t>CT00728</t>
  </si>
  <si>
    <t>BDD SGH-152 RI -CASERNE WALTER</t>
  </si>
  <si>
    <t>Quartier Walter-BP 30446 -68020-COLMAR Cedex</t>
  </si>
  <si>
    <t>CT00725</t>
  </si>
  <si>
    <t>BDD SGH-RMT-QUARTIER DIO</t>
  </si>
  <si>
    <t>CT00727</t>
  </si>
  <si>
    <t>1E RTIR CERCLE MESS</t>
  </si>
  <si>
    <t>CT00748</t>
  </si>
  <si>
    <t>1E RA CERCLE MESS</t>
  </si>
  <si>
    <t>CT00774</t>
  </si>
  <si>
    <t>35E RI CERCLE MESS</t>
  </si>
  <si>
    <t xml:space="preserve">Antenne Maud'huy -Avenue d'Altkirch-90016-Belfort Cedex </t>
  </si>
  <si>
    <t>CT00775</t>
  </si>
  <si>
    <t>CERCLE BDD VILLACOUBLAY REST MIXTE</t>
  </si>
  <si>
    <t>CT00643</t>
  </si>
  <si>
    <t>CERCLE BDD VILLACOUBLAY REST OFFS</t>
  </si>
  <si>
    <t>CT00644</t>
  </si>
  <si>
    <t>GSBDD IDF SGM</t>
  </si>
  <si>
    <t>CT00658</t>
  </si>
  <si>
    <t>CERCLE MIXTE DES ALLUETS</t>
  </si>
  <si>
    <t>CT00720</t>
  </si>
  <si>
    <t>BSPP VOLUCEAU CMAI</t>
  </si>
  <si>
    <t>CT01399</t>
  </si>
  <si>
    <t>GSBDD MONTLERY ANNEXE LOISIRS</t>
  </si>
  <si>
    <t>CT00831</t>
  </si>
  <si>
    <t>GSBDD IDF SGM EPA DU MONT VALERIEN</t>
  </si>
  <si>
    <t>CT00657</t>
  </si>
  <si>
    <t>HIA PERCY SCE REST</t>
  </si>
  <si>
    <t>IGESA DESCARTES</t>
  </si>
  <si>
    <t>CT00502</t>
  </si>
  <si>
    <t>CERCLE MIXTE RATHELOT</t>
  </si>
  <si>
    <t>CT00500</t>
  </si>
  <si>
    <t>BSPP BOULOGNE CCL3</t>
  </si>
  <si>
    <t>CT01430</t>
  </si>
  <si>
    <t>BSPP CLICHY LA GARENNE CCL4</t>
  </si>
  <si>
    <t>CT01397</t>
  </si>
  <si>
    <t>BSPP COURBEVOIE CCL3</t>
  </si>
  <si>
    <t>CT01396</t>
  </si>
  <si>
    <t>BSPP GENNEVILLIERS CCL3</t>
  </si>
  <si>
    <t>CT01432</t>
  </si>
  <si>
    <t>BSPP PLESSIS-CLAMART CCL3</t>
  </si>
  <si>
    <t>CT01431</t>
  </si>
  <si>
    <t>GSBDD IDF SGM-EPA RUEIL MALMAISON</t>
  </si>
  <si>
    <t>2 RUE CHARLES-AXEL GUILLAUMOT 92501 RUEIL MALMAISON</t>
  </si>
  <si>
    <t>CT00656</t>
  </si>
  <si>
    <t>IGESA MEFARE LA ROCHE GUYON</t>
  </si>
  <si>
    <t>CT98807</t>
  </si>
  <si>
    <t>AGRAN 101</t>
  </si>
  <si>
    <t>CT00697</t>
  </si>
  <si>
    <t>AGRAN 102</t>
  </si>
  <si>
    <t>CT00698</t>
  </si>
  <si>
    <t>SPAC</t>
  </si>
  <si>
    <t>CT00840</t>
  </si>
  <si>
    <t>CASE51</t>
  </si>
  <si>
    <t>CT00721</t>
  </si>
  <si>
    <t>BSPP MASSENA CCL2</t>
  </si>
  <si>
    <t>CT01395</t>
  </si>
  <si>
    <t>BSPP BLANCHE CCL1</t>
  </si>
  <si>
    <t>CT01413</t>
  </si>
  <si>
    <t>BSPP CHALIGNY CCL2</t>
  </si>
  <si>
    <t>CT01420</t>
  </si>
  <si>
    <t>BSPP CHAMPERET CCL5</t>
  </si>
  <si>
    <t>CT01398</t>
  </si>
  <si>
    <t>BSPP COLOMBIER CCL3</t>
  </si>
  <si>
    <t>CT01428</t>
  </si>
  <si>
    <t>BSPP GRENELLE CCL3</t>
  </si>
  <si>
    <t>CT01429</t>
  </si>
  <si>
    <t>BSPP LANDON CCL1</t>
  </si>
  <si>
    <t>CT01414</t>
  </si>
  <si>
    <t>BSPP MENILMONTANT CCL1</t>
  </si>
  <si>
    <t>CT01415</t>
  </si>
  <si>
    <t>BSPP MONTMARTRE CCL1</t>
  </si>
  <si>
    <t>CT01388</t>
  </si>
  <si>
    <t>BSPP PORT-ROYAL CCL3</t>
  </si>
  <si>
    <t>CT01427</t>
  </si>
  <si>
    <t>BSPP ROUSSEAU CCL2</t>
  </si>
  <si>
    <t>CT01421</t>
  </si>
  <si>
    <t>BSPP SEVIGNE CCL2</t>
  </si>
  <si>
    <t>CT01422</t>
  </si>
  <si>
    <t>GSBDD CERCLE IDF EST/LE REDOUTABLE</t>
  </si>
  <si>
    <t>CT00832</t>
  </si>
  <si>
    <t>2E BSC CERCLE MESS ST DENIS</t>
  </si>
  <si>
    <t>CT00650</t>
  </si>
  <si>
    <t>BSPP AULNAY SOUS BOIS CCL1</t>
  </si>
  <si>
    <t>CT01416</t>
  </si>
  <si>
    <t>BSPP CLICHY SOUS BOIS CCL1</t>
  </si>
  <si>
    <t>CT01417</t>
  </si>
  <si>
    <t>BSPP MONTREUIL CCL1</t>
  </si>
  <si>
    <t>CT01418</t>
  </si>
  <si>
    <t>BSPP SAINT DENIS CCL1</t>
  </si>
  <si>
    <t>CT01419</t>
  </si>
  <si>
    <t>BSPP SAINT OUEN CCL5</t>
  </si>
  <si>
    <t>CT01433</t>
  </si>
  <si>
    <t>GRLE CERCLE MESS</t>
  </si>
  <si>
    <t>CT00559</t>
  </si>
  <si>
    <t>HIA BEGIN SCE REST.</t>
  </si>
  <si>
    <t>ANNEXE KREMLIN BICETRE</t>
  </si>
  <si>
    <t>CT00648</t>
  </si>
  <si>
    <t>CERCLE DU GSBDD VINCENNES</t>
  </si>
  <si>
    <t>CT00649</t>
  </si>
  <si>
    <t>ECPAD CERCLE MIXTE</t>
  </si>
  <si>
    <t>CT00651</t>
  </si>
  <si>
    <t>IGESA VOLTAIRE</t>
  </si>
  <si>
    <t>CT98805</t>
  </si>
  <si>
    <t>IGESA DIDEROT</t>
  </si>
  <si>
    <t>CT00272</t>
  </si>
  <si>
    <t>GENDARMERIE MAISONS-ALFORT</t>
  </si>
  <si>
    <t>CT00414</t>
  </si>
  <si>
    <t>BSPP CHAMPIGNY CCL2</t>
  </si>
  <si>
    <t>CT01423</t>
  </si>
  <si>
    <t>BSPP CRETEIL CCL2</t>
  </si>
  <si>
    <t>CT01424</t>
  </si>
  <si>
    <t>BSPP RUNGIS CCL2</t>
  </si>
  <si>
    <t>CT01425</t>
  </si>
  <si>
    <t>BSPP SAINT MAUR CCL2</t>
  </si>
  <si>
    <t>CT01426</t>
  </si>
  <si>
    <t xml:space="preserve">Contact commande </t>
  </si>
  <si>
    <t>NOM PFC</t>
  </si>
  <si>
    <t xml:space="preserve">Contact PFC </t>
  </si>
  <si>
    <r>
      <t>Commande</t>
    </r>
    <r>
      <rPr>
        <i/>
        <sz val="11"/>
        <color rgb="FFFF0000"/>
        <rFont val="Times New Roman"/>
        <family val="1"/>
      </rPr>
      <t xml:space="preserve"> </t>
    </r>
    <r>
      <rPr>
        <b/>
        <i/>
        <u/>
        <sz val="11"/>
        <color rgb="FFFF0000"/>
        <rFont val="Times New Roman"/>
        <family val="1"/>
      </rPr>
      <t>(liste complète communiquée après notificaiton auprès titulaire)</t>
    </r>
  </si>
  <si>
    <r>
      <t xml:space="preserve">Facturation </t>
    </r>
    <r>
      <rPr>
        <b/>
        <sz val="11"/>
        <color theme="1"/>
        <rFont val="Times New Roman"/>
        <family val="1"/>
      </rPr>
      <t xml:space="preserve"> </t>
    </r>
    <r>
      <rPr>
        <b/>
        <i/>
        <u/>
        <sz val="11"/>
        <color rgb="FFFF0000"/>
        <rFont val="Times New Roman"/>
        <family val="1"/>
      </rPr>
      <t>(liste complète communiquée après notificaiton auprès titulaire)</t>
    </r>
  </si>
  <si>
    <t xml:space="preserve">Allotissement F&amp;L 2025 </t>
  </si>
  <si>
    <t xml:space="preserve">Appel d’offres ouvert n°2025/0772/EdA-DA
Fourniture de fruits et légumes de 1ère, 4ème et 5ème gamme au profit des formations militaires stationnées en France métropolitaine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</si>
</sst>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 x14ac:knownFonts="1">
    <font>
      <sz val="10"/>
      <name val="Arial"/>
    </font>
    <font>
      <sz val="10"/>
      <name val="Arial"/>
      <family val="2"/>
    </font>
    <font>
      <sz val="10"/>
      <name val="Helv"/>
    </font>
    <font>
      <b/>
      <sz val="14"/>
      <color indexed="1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indexed="8"/>
      <name val="Times New Roman"/>
      <family val="1"/>
    </font>
    <font>
      <i/>
      <sz val="11"/>
      <color rgb="FFFF0000"/>
      <name val="Times New Roman"/>
      <family val="1"/>
    </font>
    <font>
      <b/>
      <i/>
      <u/>
      <sz val="11"/>
      <color rgb="FFFF0000"/>
      <name val="Times New Roman"/>
      <family val="1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10" fillId="0" borderId="0"/>
    <xf numFmtId="0" fontId="15" fillId="0" borderId="0" applyNumberFormat="0" applyFill="0" applyBorder="0" applyAlignment="0" applyProtection="0"/>
  </cellStyleXfs>
  <cellXfs count="55">
    <xf numFmtId="0" fontId="0" fillId="0" borderId="0" xfId="0"/>
    <xf numFmtId="0" fontId="6" fillId="0" borderId="0" xfId="2" applyFont="1" applyFill="1" applyAlignment="1"/>
    <xf numFmtId="0" fontId="5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top"/>
    </xf>
    <xf numFmtId="0" fontId="9" fillId="0" borderId="1" xfId="3" applyFont="1" applyFill="1" applyBorder="1" applyAlignment="1">
      <alignment horizontal="left" vertical="top" wrapText="1"/>
    </xf>
    <xf numFmtId="0" fontId="9" fillId="0" borderId="1" xfId="1" applyFont="1" applyFill="1" applyBorder="1" applyAlignment="1" applyProtection="1">
      <alignment horizontal="center" vertical="top"/>
      <protection locked="0"/>
    </xf>
    <xf numFmtId="0" fontId="9" fillId="0" borderId="1" xfId="3" applyFont="1" applyFill="1" applyBorder="1" applyAlignment="1">
      <alignment horizontal="left" vertical="top"/>
    </xf>
    <xf numFmtId="0" fontId="9" fillId="0" borderId="1" xfId="1" applyFont="1" applyFill="1" applyBorder="1" applyAlignment="1">
      <alignment horizontal="left" vertical="top"/>
    </xf>
    <xf numFmtId="0" fontId="9" fillId="0" borderId="1" xfId="1" applyFont="1" applyFill="1" applyBorder="1" applyAlignment="1">
      <alignment horizontal="center" vertical="top" wrapText="1"/>
    </xf>
    <xf numFmtId="1" fontId="9" fillId="0" borderId="1" xfId="1" applyNumberFormat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left" vertical="top" wrapText="1"/>
    </xf>
    <xf numFmtId="1" fontId="9" fillId="0" borderId="1" xfId="4" applyNumberFormat="1" applyFont="1" applyFill="1" applyBorder="1" applyAlignment="1">
      <alignment horizontal="center" vertical="top"/>
    </xf>
    <xf numFmtId="49" fontId="9" fillId="0" borderId="1" xfId="1" applyNumberFormat="1" applyFont="1" applyFill="1" applyBorder="1" applyAlignment="1">
      <alignment horizontal="left" vertical="top" wrapText="1"/>
    </xf>
    <xf numFmtId="0" fontId="0" fillId="6" borderId="1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0" fillId="6" borderId="6" xfId="0" applyFill="1" applyBorder="1" applyAlignment="1">
      <alignment wrapText="1"/>
    </xf>
    <xf numFmtId="1" fontId="8" fillId="2" borderId="7" xfId="1" applyNumberFormat="1" applyFont="1" applyFill="1" applyBorder="1" applyAlignment="1" applyProtection="1">
      <alignment horizontal="center" vertical="top" wrapText="1"/>
      <protection locked="0"/>
    </xf>
    <xf numFmtId="1" fontId="9" fillId="3" borderId="8" xfId="1" applyNumberFormat="1" applyFont="1" applyFill="1" applyBorder="1" applyAlignment="1" applyProtection="1">
      <alignment horizontal="center" vertical="top" wrapText="1"/>
      <protection locked="0"/>
    </xf>
    <xf numFmtId="0" fontId="9" fillId="3" borderId="8" xfId="1" applyFont="1" applyFill="1" applyBorder="1" applyAlignment="1" applyProtection="1">
      <alignment horizontal="center" vertical="top" wrapText="1"/>
      <protection locked="0"/>
    </xf>
    <xf numFmtId="49" fontId="11" fillId="3" borderId="8" xfId="4" applyNumberFormat="1" applyFont="1" applyFill="1" applyBorder="1" applyAlignment="1">
      <alignment horizontal="center" vertical="top" wrapText="1"/>
    </xf>
    <xf numFmtId="0" fontId="9" fillId="3" borderId="8" xfId="3" applyFont="1" applyFill="1" applyBorder="1" applyAlignment="1" applyProtection="1">
      <alignment horizontal="center" vertical="top" wrapText="1"/>
      <protection locked="0"/>
    </xf>
    <xf numFmtId="0" fontId="9" fillId="3" borderId="9" xfId="3" applyFont="1" applyFill="1" applyBorder="1" applyAlignment="1" applyProtection="1">
      <alignment horizontal="center" vertical="top" wrapText="1"/>
      <protection locked="0"/>
    </xf>
    <xf numFmtId="0" fontId="9" fillId="4" borderId="10" xfId="3" applyFont="1" applyFill="1" applyBorder="1" applyAlignment="1" applyProtection="1">
      <alignment horizontal="center" vertical="top" wrapText="1"/>
      <protection locked="0"/>
    </xf>
    <xf numFmtId="0" fontId="9" fillId="4" borderId="2" xfId="3" applyFont="1" applyFill="1" applyBorder="1" applyAlignment="1" applyProtection="1">
      <alignment horizontal="center" vertical="top" wrapText="1"/>
      <protection locked="0"/>
    </xf>
    <xf numFmtId="0" fontId="9" fillId="4" borderId="3" xfId="3" applyFont="1" applyFill="1" applyBorder="1" applyAlignment="1" applyProtection="1">
      <alignment horizontal="center" vertical="top" wrapText="1"/>
      <protection locked="0"/>
    </xf>
    <xf numFmtId="0" fontId="9" fillId="5" borderId="3" xfId="3" applyFont="1" applyFill="1" applyBorder="1" applyAlignment="1" applyProtection="1">
      <alignment horizontal="center" vertical="top" wrapText="1"/>
      <protection locked="0"/>
    </xf>
    <xf numFmtId="0" fontId="9" fillId="5" borderId="4" xfId="3" applyFont="1" applyFill="1" applyBorder="1" applyAlignment="1" applyProtection="1">
      <alignment horizontal="center" vertical="top" wrapText="1"/>
      <protection locked="0"/>
    </xf>
    <xf numFmtId="0" fontId="9" fillId="5" borderId="11" xfId="3" applyFont="1" applyFill="1" applyBorder="1" applyAlignment="1" applyProtection="1">
      <alignment horizontal="center" vertical="top" wrapText="1"/>
      <protection locked="0"/>
    </xf>
    <xf numFmtId="0" fontId="9" fillId="3" borderId="10" xfId="3" applyFont="1" applyFill="1" applyBorder="1" applyAlignment="1" applyProtection="1">
      <alignment horizontal="center" vertical="top" wrapText="1"/>
      <protection locked="0"/>
    </xf>
    <xf numFmtId="0" fontId="0" fillId="6" borderId="15" xfId="0" applyFill="1" applyBorder="1" applyAlignment="1">
      <alignment wrapText="1"/>
    </xf>
    <xf numFmtId="0" fontId="12" fillId="0" borderId="1" xfId="4" applyFont="1" applyFill="1" applyBorder="1" applyAlignment="1">
      <alignment horizontal="left" vertical="top" wrapText="1"/>
    </xf>
    <xf numFmtId="49" fontId="9" fillId="0" borderId="1" xfId="4" applyNumberFormat="1" applyFont="1" applyFill="1" applyBorder="1" applyAlignment="1">
      <alignment horizontal="left" vertical="top" wrapText="1"/>
    </xf>
    <xf numFmtId="0" fontId="9" fillId="0" borderId="1" xfId="4" applyFont="1" applyFill="1" applyBorder="1" applyAlignment="1">
      <alignment horizontal="left" vertical="top" wrapText="1"/>
    </xf>
    <xf numFmtId="0" fontId="5" fillId="0" borderId="0" xfId="2" applyFont="1" applyFill="1" applyBorder="1" applyAlignment="1">
      <alignment horizontal="center" vertical="center"/>
    </xf>
    <xf numFmtId="0" fontId="9" fillId="5" borderId="12" xfId="3" applyFont="1" applyFill="1" applyBorder="1" applyAlignment="1" applyProtection="1">
      <alignment horizontal="center" vertical="top" wrapText="1"/>
      <protection locked="0"/>
    </xf>
    <xf numFmtId="0" fontId="9" fillId="5" borderId="13" xfId="3" applyFont="1" applyFill="1" applyBorder="1" applyAlignment="1" applyProtection="1">
      <alignment horizontal="center" vertical="top" wrapText="1"/>
      <protection locked="0"/>
    </xf>
    <xf numFmtId="0" fontId="9" fillId="5" borderId="14" xfId="3" applyFont="1" applyFill="1" applyBorder="1" applyAlignment="1" applyProtection="1">
      <alignment horizontal="center" vertical="top" wrapText="1"/>
      <protection locked="0"/>
    </xf>
    <xf numFmtId="0" fontId="9" fillId="4" borderId="12" xfId="3" applyFont="1" applyFill="1" applyBorder="1" applyAlignment="1" applyProtection="1">
      <alignment horizontal="center" vertical="top" wrapText="1"/>
      <protection locked="0"/>
    </xf>
    <xf numFmtId="0" fontId="9" fillId="4" borderId="13" xfId="3" applyFont="1" applyFill="1" applyBorder="1" applyAlignment="1" applyProtection="1">
      <alignment horizontal="center" vertical="top" wrapText="1"/>
      <protection locked="0"/>
    </xf>
    <xf numFmtId="0" fontId="9" fillId="4" borderId="14" xfId="3" applyFont="1" applyFill="1" applyBorder="1" applyAlignment="1" applyProtection="1">
      <alignment horizontal="center" vertical="top" wrapText="1"/>
      <protection locked="0"/>
    </xf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left" vertical="top"/>
    </xf>
    <xf numFmtId="0" fontId="12" fillId="0" borderId="1" xfId="4" applyFont="1" applyFill="1" applyBorder="1" applyAlignment="1">
      <alignment horizontal="left" vertical="top"/>
    </xf>
    <xf numFmtId="0" fontId="0" fillId="0" borderId="0" xfId="0" applyBorder="1"/>
    <xf numFmtId="49" fontId="9" fillId="0" borderId="1" xfId="1" applyNumberFormat="1" applyFont="1" applyFill="1" applyBorder="1" applyAlignment="1">
      <alignment horizontal="left" vertical="top"/>
    </xf>
    <xf numFmtId="0" fontId="15" fillId="0" borderId="1" xfId="5" applyFill="1" applyBorder="1" applyAlignment="1">
      <alignment horizontal="left" vertical="top"/>
    </xf>
    <xf numFmtId="0" fontId="9" fillId="0" borderId="1" xfId="4" applyFont="1" applyFill="1" applyBorder="1" applyAlignment="1">
      <alignment horizontal="left" vertical="top"/>
    </xf>
  </cellXfs>
  <cellStyles count="6">
    <cellStyle name="Lien hypertexte" xfId="5" builtinId="8"/>
    <cellStyle name="Normal" xfId="0" builtinId="0"/>
    <cellStyle name="Normal 2" xfId="1" xr:uid="{00000000-0005-0000-0000-000001000000}"/>
    <cellStyle name="Normal 3" xfId="4" xr:uid="{00000000-0005-0000-0000-000002000000}"/>
    <cellStyle name="Normal 5" xfId="3" xr:uid="{00000000-0005-0000-0000-000003000000}"/>
    <cellStyle name="Style 1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296333</xdr:rowOff>
    </xdr:from>
    <xdr:to>
      <xdr:col>1</xdr:col>
      <xdr:colOff>151292</xdr:colOff>
      <xdr:row>0</xdr:row>
      <xdr:rowOff>1160991</xdr:rowOff>
    </xdr:to>
    <xdr:pic>
      <xdr:nvPicPr>
        <xdr:cNvPr id="2215" name="Image 7" descr="C:\Users\jlauzanneau\Pictures\LOGO.png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7" t="2" r="85652" b="76128"/>
        <a:stretch>
          <a:fillRect/>
        </a:stretch>
      </xdr:blipFill>
      <xdr:spPr bwMode="auto">
        <a:xfrm>
          <a:off x="152400" y="296333"/>
          <a:ext cx="955625" cy="864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TPA%20-%20Direction%20Technique%20des%20Produits%20Alimentaires/VM/1-%20Proc&#233;dures/proc&#233;dures%202025/MB-NLR%20AOO%20F&amp;L/1%20EBE/2025%2006%20EBE%20finalis&#2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 "/>
      <sheetName val="CONTRATS "/>
      <sheetName val="CRITERES "/>
      <sheetName val="Allotissement CA VOL par lot"/>
      <sheetName val="DETAILS lot "/>
      <sheetName val="9 sites"/>
      <sheetName val="Liste ECH "/>
      <sheetName val="BDD"/>
      <sheetName val="travail int Allotissement"/>
      <sheetName val="tcd"/>
    </sheetNames>
    <sheetDataSet>
      <sheetData sheetId="0" refreshError="1"/>
      <sheetData sheetId="1" refreshError="1"/>
      <sheetData sheetId="2" refreshError="1"/>
      <sheetData sheetId="3" refreshError="1">
        <row r="1">
          <cell r="A1"/>
          <cell r="B1" t="str">
            <v>Total général</v>
          </cell>
        </row>
        <row r="2">
          <cell r="A2" t="str">
            <v xml:space="preserve">DEPT </v>
          </cell>
          <cell r="B2" t="str">
            <v>Numéro de lot</v>
          </cell>
        </row>
        <row r="3">
          <cell r="A3">
            <v>59</v>
          </cell>
          <cell r="B3">
            <v>1</v>
          </cell>
        </row>
        <row r="4">
          <cell r="A4">
            <v>2</v>
          </cell>
          <cell r="B4">
            <v>2</v>
          </cell>
        </row>
        <row r="5">
          <cell r="A5">
            <v>8</v>
          </cell>
          <cell r="B5">
            <v>2</v>
          </cell>
        </row>
        <row r="6">
          <cell r="A6">
            <v>51</v>
          </cell>
          <cell r="B6">
            <v>2</v>
          </cell>
        </row>
        <row r="7">
          <cell r="A7">
            <v>10</v>
          </cell>
          <cell r="B7">
            <v>3</v>
          </cell>
        </row>
        <row r="8">
          <cell r="A8">
            <v>52</v>
          </cell>
          <cell r="B8">
            <v>3</v>
          </cell>
        </row>
        <row r="9">
          <cell r="A9">
            <v>55</v>
          </cell>
          <cell r="B9">
            <v>3</v>
          </cell>
        </row>
        <row r="10">
          <cell r="A10">
            <v>21</v>
          </cell>
          <cell r="B10">
            <v>4</v>
          </cell>
        </row>
        <row r="11">
          <cell r="A11">
            <v>25</v>
          </cell>
          <cell r="B11">
            <v>4</v>
          </cell>
        </row>
        <row r="12">
          <cell r="A12">
            <v>70</v>
          </cell>
          <cell r="B12">
            <v>4</v>
          </cell>
        </row>
        <row r="13">
          <cell r="A13">
            <v>71</v>
          </cell>
          <cell r="B13">
            <v>4</v>
          </cell>
        </row>
        <row r="14">
          <cell r="A14">
            <v>16</v>
          </cell>
          <cell r="B14">
            <v>5</v>
          </cell>
        </row>
        <row r="15">
          <cell r="A15">
            <v>17</v>
          </cell>
          <cell r="B15">
            <v>5</v>
          </cell>
        </row>
        <row r="16">
          <cell r="A16">
            <v>85</v>
          </cell>
          <cell r="B16">
            <v>5</v>
          </cell>
        </row>
        <row r="17">
          <cell r="A17">
            <v>86</v>
          </cell>
          <cell r="B17">
            <v>5</v>
          </cell>
        </row>
        <row r="18">
          <cell r="A18">
            <v>1</v>
          </cell>
          <cell r="B18">
            <v>6</v>
          </cell>
        </row>
        <row r="19">
          <cell r="A19">
            <v>69</v>
          </cell>
          <cell r="B19">
            <v>6</v>
          </cell>
        </row>
        <row r="20">
          <cell r="A20">
            <v>38</v>
          </cell>
          <cell r="B20">
            <v>7</v>
          </cell>
        </row>
        <row r="21">
          <cell r="A21">
            <v>73</v>
          </cell>
          <cell r="B21">
            <v>7</v>
          </cell>
        </row>
        <row r="22">
          <cell r="A22">
            <v>74</v>
          </cell>
          <cell r="B22">
            <v>7</v>
          </cell>
        </row>
        <row r="23">
          <cell r="A23">
            <v>5</v>
          </cell>
          <cell r="B23">
            <v>8</v>
          </cell>
        </row>
        <row r="24">
          <cell r="A24">
            <v>13</v>
          </cell>
          <cell r="B24">
            <v>9</v>
          </cell>
        </row>
        <row r="25">
          <cell r="A25">
            <v>26</v>
          </cell>
          <cell r="B25">
            <v>10</v>
          </cell>
        </row>
        <row r="26">
          <cell r="A26">
            <v>30</v>
          </cell>
          <cell r="B26">
            <v>10</v>
          </cell>
        </row>
        <row r="27">
          <cell r="A27">
            <v>84</v>
          </cell>
          <cell r="B27">
            <v>10</v>
          </cell>
        </row>
        <row r="28">
          <cell r="A28">
            <v>12</v>
          </cell>
          <cell r="B28">
            <v>11</v>
          </cell>
        </row>
        <row r="29">
          <cell r="A29">
            <v>66</v>
          </cell>
          <cell r="B29">
            <v>12</v>
          </cell>
        </row>
        <row r="30">
          <cell r="A30">
            <v>9</v>
          </cell>
          <cell r="B30">
            <v>12</v>
          </cell>
        </row>
        <row r="31">
          <cell r="A31">
            <v>11</v>
          </cell>
          <cell r="B31">
            <v>12</v>
          </cell>
        </row>
        <row r="32">
          <cell r="A32">
            <v>31</v>
          </cell>
          <cell r="B32">
            <v>12</v>
          </cell>
        </row>
        <row r="33">
          <cell r="A33">
            <v>65</v>
          </cell>
          <cell r="B33">
            <v>12</v>
          </cell>
        </row>
        <row r="34">
          <cell r="A34">
            <v>81</v>
          </cell>
          <cell r="B34">
            <v>12</v>
          </cell>
        </row>
        <row r="35">
          <cell r="A35">
            <v>82</v>
          </cell>
          <cell r="B35">
            <v>12</v>
          </cell>
        </row>
        <row r="36">
          <cell r="A36">
            <v>40</v>
          </cell>
          <cell r="B36">
            <v>13</v>
          </cell>
        </row>
        <row r="37">
          <cell r="A37">
            <v>47</v>
          </cell>
          <cell r="B37">
            <v>13</v>
          </cell>
        </row>
        <row r="38">
          <cell r="A38">
            <v>64</v>
          </cell>
          <cell r="B38">
            <v>13</v>
          </cell>
        </row>
        <row r="39">
          <cell r="A39">
            <v>33</v>
          </cell>
          <cell r="B39">
            <v>13</v>
          </cell>
        </row>
        <row r="40">
          <cell r="A40">
            <v>78</v>
          </cell>
          <cell r="B40">
            <v>14</v>
          </cell>
        </row>
        <row r="41">
          <cell r="A41">
            <v>91</v>
          </cell>
          <cell r="B41">
            <v>14</v>
          </cell>
        </row>
        <row r="42">
          <cell r="A42">
            <v>92</v>
          </cell>
          <cell r="B42">
            <v>14</v>
          </cell>
        </row>
        <row r="43">
          <cell r="A43">
            <v>95</v>
          </cell>
          <cell r="B43">
            <v>14</v>
          </cell>
        </row>
        <row r="44">
          <cell r="A44">
            <v>49</v>
          </cell>
          <cell r="B44">
            <v>15</v>
          </cell>
        </row>
        <row r="45">
          <cell r="A45">
            <v>72</v>
          </cell>
          <cell r="B45">
            <v>15</v>
          </cell>
        </row>
        <row r="46">
          <cell r="A46">
            <v>35</v>
          </cell>
          <cell r="B46">
            <v>16</v>
          </cell>
        </row>
        <row r="47">
          <cell r="A47">
            <v>50</v>
          </cell>
          <cell r="B47">
            <v>16</v>
          </cell>
        </row>
        <row r="48">
          <cell r="A48">
            <v>29</v>
          </cell>
          <cell r="B48">
            <v>17</v>
          </cell>
        </row>
        <row r="49">
          <cell r="A49">
            <v>56</v>
          </cell>
          <cell r="B49">
            <v>17</v>
          </cell>
        </row>
        <row r="50">
          <cell r="A50">
            <v>27</v>
          </cell>
          <cell r="B50">
            <v>18</v>
          </cell>
        </row>
        <row r="51">
          <cell r="A51">
            <v>75</v>
          </cell>
          <cell r="B51">
            <v>19</v>
          </cell>
        </row>
        <row r="52">
          <cell r="A52">
            <v>94</v>
          </cell>
          <cell r="B52">
            <v>19</v>
          </cell>
        </row>
        <row r="53">
          <cell r="A53">
            <v>77</v>
          </cell>
          <cell r="B53">
            <v>19</v>
          </cell>
        </row>
        <row r="54">
          <cell r="A54">
            <v>93</v>
          </cell>
          <cell r="B54">
            <v>19</v>
          </cell>
        </row>
        <row r="55">
          <cell r="A55">
            <v>83</v>
          </cell>
          <cell r="B55">
            <v>20</v>
          </cell>
        </row>
        <row r="56">
          <cell r="A56">
            <v>54</v>
          </cell>
          <cell r="B56">
            <v>21</v>
          </cell>
        </row>
        <row r="57">
          <cell r="A57">
            <v>57</v>
          </cell>
          <cell r="B57">
            <v>21</v>
          </cell>
        </row>
        <row r="58">
          <cell r="A58">
            <v>67</v>
          </cell>
          <cell r="B58">
            <v>21</v>
          </cell>
        </row>
        <row r="59">
          <cell r="A59">
            <v>68</v>
          </cell>
          <cell r="B59">
            <v>21</v>
          </cell>
        </row>
        <row r="60">
          <cell r="A60">
            <v>88</v>
          </cell>
          <cell r="B60">
            <v>21</v>
          </cell>
        </row>
        <row r="61">
          <cell r="A61">
            <v>90</v>
          </cell>
          <cell r="B61">
            <v>21</v>
          </cell>
        </row>
        <row r="62">
          <cell r="A62">
            <v>3</v>
          </cell>
          <cell r="B62">
            <v>22</v>
          </cell>
        </row>
        <row r="63">
          <cell r="A63">
            <v>19</v>
          </cell>
          <cell r="B63">
            <v>22</v>
          </cell>
        </row>
        <row r="64">
          <cell r="A64">
            <v>23</v>
          </cell>
          <cell r="B64">
            <v>22</v>
          </cell>
        </row>
        <row r="65">
          <cell r="A65">
            <v>63</v>
          </cell>
          <cell r="B65">
            <v>22</v>
          </cell>
        </row>
        <row r="66">
          <cell r="A66">
            <v>18</v>
          </cell>
          <cell r="B66">
            <v>23</v>
          </cell>
        </row>
        <row r="67">
          <cell r="A67">
            <v>28</v>
          </cell>
          <cell r="B67">
            <v>23</v>
          </cell>
        </row>
        <row r="68">
          <cell r="A68">
            <v>45</v>
          </cell>
          <cell r="B68">
            <v>23</v>
          </cell>
        </row>
        <row r="69">
          <cell r="A69">
            <v>36</v>
          </cell>
          <cell r="B69">
            <v>24</v>
          </cell>
        </row>
        <row r="70">
          <cell r="A70">
            <v>37</v>
          </cell>
          <cell r="B70">
            <v>24</v>
          </cell>
        </row>
        <row r="71">
          <cell r="A71">
            <v>41</v>
          </cell>
          <cell r="B71">
            <v>24</v>
          </cell>
        </row>
        <row r="72">
          <cell r="A72">
            <v>6</v>
          </cell>
          <cell r="B72">
            <v>25</v>
          </cell>
        </row>
        <row r="73">
          <cell r="A73"/>
        </row>
        <row r="74">
          <cell r="A74"/>
        </row>
        <row r="75">
          <cell r="A75"/>
        </row>
        <row r="76">
          <cell r="A76"/>
        </row>
        <row r="77">
          <cell r="A77"/>
        </row>
        <row r="78">
          <cell r="A78"/>
        </row>
        <row r="79">
          <cell r="A79"/>
        </row>
        <row r="80">
          <cell r="A80"/>
        </row>
        <row r="81">
          <cell r="A81"/>
        </row>
        <row r="82">
          <cell r="A82"/>
        </row>
        <row r="83">
          <cell r="A83"/>
        </row>
        <row r="84">
          <cell r="A84"/>
        </row>
        <row r="85">
          <cell r="A85"/>
        </row>
        <row r="86">
          <cell r="A86"/>
        </row>
        <row r="87">
          <cell r="A87"/>
        </row>
        <row r="88">
          <cell r="A88"/>
        </row>
        <row r="89">
          <cell r="A89"/>
        </row>
        <row r="90">
          <cell r="A90"/>
        </row>
        <row r="91">
          <cell r="A91"/>
        </row>
        <row r="92">
          <cell r="A92"/>
        </row>
        <row r="93">
          <cell r="A93"/>
        </row>
        <row r="94">
          <cell r="A94"/>
        </row>
        <row r="95">
          <cell r="A95"/>
        </row>
        <row r="96">
          <cell r="A96"/>
        </row>
        <row r="97">
          <cell r="A97"/>
        </row>
        <row r="98">
          <cell r="A98"/>
        </row>
        <row r="99">
          <cell r="A99"/>
        </row>
        <row r="100">
          <cell r="A100"/>
        </row>
        <row r="101">
          <cell r="A101"/>
        </row>
        <row r="102">
          <cell r="A102"/>
        </row>
        <row r="103">
          <cell r="A103"/>
        </row>
        <row r="104">
          <cell r="A104"/>
        </row>
        <row r="105">
          <cell r="A105"/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5"/>
  <sheetViews>
    <sheetView tabSelected="1" view="pageBreakPreview" zoomScale="90" zoomScaleNormal="100" zoomScaleSheetLayoutView="90" workbookViewId="0">
      <selection activeCell="J7" sqref="J7"/>
    </sheetView>
  </sheetViews>
  <sheetFormatPr baseColWidth="10" defaultColWidth="11.453125" defaultRowHeight="14.5" x14ac:dyDescent="0.25"/>
  <cols>
    <col min="1" max="1" width="14" style="6" customWidth="1"/>
    <col min="2" max="2" width="13.1796875" style="6" customWidth="1"/>
    <col min="3" max="3" width="19.1796875" style="6" customWidth="1"/>
    <col min="4" max="4" width="24.81640625" style="6" customWidth="1"/>
    <col min="5" max="5" width="16.81640625" style="6" customWidth="1"/>
    <col min="6" max="6" width="16.26953125" style="6" customWidth="1"/>
    <col min="7" max="7" width="17.26953125" style="6" customWidth="1"/>
    <col min="8" max="8" width="32.1796875" style="6" customWidth="1"/>
    <col min="9" max="9" width="18" style="6" customWidth="1"/>
    <col min="10" max="10" width="25.1796875" style="6" customWidth="1"/>
    <col min="11" max="11" width="32.1796875" style="6" customWidth="1"/>
    <col min="12" max="12" width="25.54296875" style="7" customWidth="1"/>
    <col min="13" max="13" width="23.54296875" style="6" customWidth="1"/>
    <col min="14" max="14" width="15.26953125" style="6" customWidth="1"/>
    <col min="15" max="15" width="18.453125" style="6" customWidth="1"/>
    <col min="16" max="16" width="36.26953125" style="6" customWidth="1"/>
    <col min="17" max="17" width="11.453125" style="6"/>
    <col min="18" max="18" width="33" style="6" customWidth="1"/>
    <col min="19" max="16384" width="11.453125" style="6"/>
  </cols>
  <sheetData>
    <row r="1" spans="1:16" s="1" customFormat="1" ht="127.5" customHeight="1" x14ac:dyDescent="0.35">
      <c r="A1" s="48" t="s">
        <v>690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s="1" customFormat="1" ht="15.65" customHeight="1" x14ac:dyDescent="0.3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s="1" customFormat="1" ht="51.75" customHeight="1" thickBot="1" x14ac:dyDescent="0.4">
      <c r="A3" s="40"/>
      <c r="B3" s="40"/>
      <c r="C3" s="40"/>
      <c r="D3" s="40"/>
      <c r="E3" s="40"/>
      <c r="F3" s="40"/>
      <c r="G3" s="2"/>
      <c r="H3" s="2"/>
      <c r="I3" s="2"/>
      <c r="J3" s="2"/>
      <c r="K3" s="2"/>
      <c r="L3" s="3"/>
      <c r="M3" s="4"/>
      <c r="N3" s="5"/>
    </row>
    <row r="4" spans="1:16" s="1" customFormat="1" ht="29.25" customHeight="1" thickBot="1" x14ac:dyDescent="0.4">
      <c r="A4" s="9"/>
      <c r="B4" s="9"/>
      <c r="C4" s="9"/>
      <c r="D4" s="9"/>
      <c r="E4" s="9"/>
      <c r="F4" s="9"/>
      <c r="G4" s="8"/>
      <c r="H4" s="8"/>
      <c r="I4" s="8"/>
      <c r="J4" s="44" t="s">
        <v>687</v>
      </c>
      <c r="K4" s="45"/>
      <c r="L4" s="46"/>
      <c r="M4" s="41" t="s">
        <v>688</v>
      </c>
      <c r="N4" s="42"/>
      <c r="O4" s="42"/>
      <c r="P4" s="43"/>
    </row>
    <row r="5" spans="1:16" ht="28" x14ac:dyDescent="0.25">
      <c r="A5" s="23" t="s">
        <v>689</v>
      </c>
      <c r="B5" s="24" t="s">
        <v>2</v>
      </c>
      <c r="C5" s="26" t="s">
        <v>247</v>
      </c>
      <c r="D5" s="27" t="s">
        <v>1</v>
      </c>
      <c r="E5" s="25" t="s">
        <v>248</v>
      </c>
      <c r="F5" s="27" t="s">
        <v>3</v>
      </c>
      <c r="G5" s="27" t="s">
        <v>4</v>
      </c>
      <c r="H5" s="28" t="s">
        <v>5</v>
      </c>
      <c r="I5" s="35" t="s">
        <v>249</v>
      </c>
      <c r="J5" s="30" t="s">
        <v>684</v>
      </c>
      <c r="K5" s="31" t="s">
        <v>4</v>
      </c>
      <c r="L5" s="29" t="s">
        <v>5</v>
      </c>
      <c r="M5" s="34" t="s">
        <v>685</v>
      </c>
      <c r="N5" s="32" t="s">
        <v>686</v>
      </c>
      <c r="O5" s="32" t="s">
        <v>4</v>
      </c>
      <c r="P5" s="33" t="s">
        <v>5</v>
      </c>
    </row>
    <row r="6" spans="1:16" ht="42" x14ac:dyDescent="0.25">
      <c r="A6" s="10">
        <v>1</v>
      </c>
      <c r="B6" s="10">
        <v>59</v>
      </c>
      <c r="C6" s="37" t="s">
        <v>500</v>
      </c>
      <c r="D6" s="11" t="s">
        <v>10</v>
      </c>
      <c r="E6" s="12">
        <v>3</v>
      </c>
      <c r="F6" s="13" t="s">
        <v>7</v>
      </c>
      <c r="G6" s="13" t="s">
        <v>8</v>
      </c>
      <c r="H6" s="13" t="s">
        <v>9</v>
      </c>
      <c r="I6" s="13" t="s">
        <v>501</v>
      </c>
      <c r="J6" s="21"/>
      <c r="K6" s="20"/>
      <c r="L6" s="22"/>
      <c r="M6" s="36"/>
      <c r="N6" s="20"/>
      <c r="O6" s="20"/>
      <c r="P6" s="22"/>
    </row>
    <row r="7" spans="1:16" ht="28" x14ac:dyDescent="0.25">
      <c r="A7" s="10">
        <v>1</v>
      </c>
      <c r="B7" s="10">
        <v>59</v>
      </c>
      <c r="C7" s="19" t="s">
        <v>502</v>
      </c>
      <c r="D7" s="11" t="s">
        <v>6</v>
      </c>
      <c r="E7" s="12">
        <v>2</v>
      </c>
      <c r="F7" s="13" t="s">
        <v>7</v>
      </c>
      <c r="G7" s="13" t="s">
        <v>8</v>
      </c>
      <c r="H7" s="13" t="s">
        <v>9</v>
      </c>
      <c r="I7" s="13" t="s">
        <v>503</v>
      </c>
      <c r="J7" s="21"/>
      <c r="K7" s="20"/>
      <c r="L7" s="22"/>
      <c r="M7" s="36"/>
      <c r="N7" s="20"/>
      <c r="O7" s="20"/>
      <c r="P7" s="22"/>
    </row>
    <row r="8" spans="1:16" ht="28" x14ac:dyDescent="0.25">
      <c r="A8" s="10">
        <v>1</v>
      </c>
      <c r="B8" s="10">
        <v>59</v>
      </c>
      <c r="C8" s="19" t="s">
        <v>504</v>
      </c>
      <c r="D8" s="11" t="s">
        <v>11</v>
      </c>
      <c r="E8" s="12">
        <v>2</v>
      </c>
      <c r="F8" s="13" t="s">
        <v>7</v>
      </c>
      <c r="G8" s="13" t="s">
        <v>8</v>
      </c>
      <c r="H8" s="13" t="s">
        <v>9</v>
      </c>
      <c r="I8" s="13" t="s">
        <v>505</v>
      </c>
      <c r="J8" s="21"/>
      <c r="K8" s="20"/>
      <c r="L8" s="22"/>
      <c r="M8" s="36"/>
      <c r="N8" s="20"/>
      <c r="O8" s="20"/>
      <c r="P8" s="22"/>
    </row>
    <row r="9" spans="1:16" ht="42" x14ac:dyDescent="0.25">
      <c r="A9" s="10">
        <v>2</v>
      </c>
      <c r="B9" s="10">
        <v>2</v>
      </c>
      <c r="C9" s="38" t="s">
        <v>506</v>
      </c>
      <c r="D9" s="11" t="s">
        <v>12</v>
      </c>
      <c r="E9" s="12">
        <v>3</v>
      </c>
      <c r="F9" s="13" t="s">
        <v>13</v>
      </c>
      <c r="G9" s="13" t="s">
        <v>14</v>
      </c>
      <c r="H9" s="13" t="s">
        <v>15</v>
      </c>
      <c r="I9" s="13" t="s">
        <v>507</v>
      </c>
      <c r="J9" s="21"/>
      <c r="K9" s="20"/>
      <c r="L9" s="22"/>
      <c r="M9" s="36"/>
      <c r="N9" s="20"/>
      <c r="O9" s="20"/>
      <c r="P9" s="22"/>
    </row>
    <row r="10" spans="1:16" ht="42" x14ac:dyDescent="0.25">
      <c r="A10" s="10">
        <v>2</v>
      </c>
      <c r="B10" s="10">
        <v>51</v>
      </c>
      <c r="C10" s="38" t="s">
        <v>508</v>
      </c>
      <c r="D10" s="11" t="s">
        <v>18</v>
      </c>
      <c r="E10" s="12">
        <v>2</v>
      </c>
      <c r="F10" s="13" t="s">
        <v>13</v>
      </c>
      <c r="G10" s="13" t="s">
        <v>14</v>
      </c>
      <c r="H10" s="13" t="s">
        <v>15</v>
      </c>
      <c r="I10" s="13" t="s">
        <v>509</v>
      </c>
      <c r="J10" s="21"/>
      <c r="K10" s="20"/>
      <c r="L10" s="22"/>
      <c r="M10" s="36"/>
      <c r="N10" s="20"/>
      <c r="O10" s="20"/>
      <c r="P10" s="22"/>
    </row>
    <row r="11" spans="1:16" ht="42" x14ac:dyDescent="0.25">
      <c r="A11" s="10">
        <v>2</v>
      </c>
      <c r="B11" s="10">
        <v>51</v>
      </c>
      <c r="C11" s="38" t="s">
        <v>510</v>
      </c>
      <c r="D11" s="11" t="s">
        <v>17</v>
      </c>
      <c r="E11" s="12">
        <v>2</v>
      </c>
      <c r="F11" s="13" t="s">
        <v>13</v>
      </c>
      <c r="G11" s="13" t="s">
        <v>14</v>
      </c>
      <c r="H11" s="13" t="s">
        <v>15</v>
      </c>
      <c r="I11" s="13" t="s">
        <v>511</v>
      </c>
      <c r="J11" s="21"/>
      <c r="K11" s="20"/>
      <c r="L11" s="22"/>
      <c r="M11" s="36"/>
      <c r="N11" s="20"/>
      <c r="O11" s="20"/>
      <c r="P11" s="22"/>
    </row>
    <row r="12" spans="1:16" ht="42" x14ac:dyDescent="0.25">
      <c r="A12" s="10">
        <v>2</v>
      </c>
      <c r="B12" s="10">
        <v>51</v>
      </c>
      <c r="C12" s="19" t="s">
        <v>512</v>
      </c>
      <c r="D12" s="11" t="s">
        <v>19</v>
      </c>
      <c r="E12" s="12">
        <v>3</v>
      </c>
      <c r="F12" s="13" t="s">
        <v>13</v>
      </c>
      <c r="G12" s="13" t="s">
        <v>14</v>
      </c>
      <c r="H12" s="13" t="s">
        <v>15</v>
      </c>
      <c r="I12" s="13" t="s">
        <v>509</v>
      </c>
      <c r="J12" s="21"/>
      <c r="K12" s="20"/>
      <c r="L12" s="22"/>
      <c r="M12" s="36"/>
      <c r="N12" s="20"/>
      <c r="O12" s="20"/>
      <c r="P12" s="22"/>
    </row>
    <row r="13" spans="1:16" ht="42" x14ac:dyDescent="0.25">
      <c r="A13" s="10">
        <v>2</v>
      </c>
      <c r="B13" s="10">
        <v>51</v>
      </c>
      <c r="C13" s="19" t="s">
        <v>513</v>
      </c>
      <c r="D13" s="11" t="s">
        <v>16</v>
      </c>
      <c r="E13" s="12">
        <v>2</v>
      </c>
      <c r="F13" s="13" t="s">
        <v>13</v>
      </c>
      <c r="G13" s="13" t="s">
        <v>14</v>
      </c>
      <c r="H13" s="13" t="s">
        <v>15</v>
      </c>
      <c r="I13" s="13" t="s">
        <v>514</v>
      </c>
      <c r="J13" s="21"/>
      <c r="K13" s="20"/>
      <c r="L13" s="22"/>
      <c r="M13" s="36"/>
      <c r="N13" s="20"/>
      <c r="O13" s="20"/>
      <c r="P13" s="22"/>
    </row>
    <row r="14" spans="1:16" ht="28" x14ac:dyDescent="0.25">
      <c r="A14" s="10">
        <v>3</v>
      </c>
      <c r="B14" s="10">
        <v>10</v>
      </c>
      <c r="C14" s="38" t="s">
        <v>246</v>
      </c>
      <c r="D14" s="11" t="s">
        <v>20</v>
      </c>
      <c r="E14" s="15">
        <v>2</v>
      </c>
      <c r="F14" s="13" t="s">
        <v>13</v>
      </c>
      <c r="G14" s="13" t="s">
        <v>14</v>
      </c>
      <c r="H14" s="13" t="s">
        <v>15</v>
      </c>
      <c r="I14" s="13" t="e">
        <v>#N/A</v>
      </c>
      <c r="J14" s="21"/>
      <c r="K14" s="20"/>
      <c r="L14" s="22"/>
      <c r="M14" s="36"/>
      <c r="N14" s="20"/>
      <c r="O14" s="20"/>
      <c r="P14" s="22"/>
    </row>
    <row r="15" spans="1:16" ht="28" x14ac:dyDescent="0.25">
      <c r="A15" s="10">
        <v>3</v>
      </c>
      <c r="B15" s="10">
        <v>52</v>
      </c>
      <c r="C15" s="38" t="s">
        <v>515</v>
      </c>
      <c r="D15" s="11" t="s">
        <v>22</v>
      </c>
      <c r="E15" s="12">
        <v>2</v>
      </c>
      <c r="F15" s="13" t="s">
        <v>13</v>
      </c>
      <c r="G15" s="13" t="s">
        <v>14</v>
      </c>
      <c r="H15" s="13" t="s">
        <v>15</v>
      </c>
      <c r="I15" s="13" t="s">
        <v>516</v>
      </c>
      <c r="J15" s="21"/>
      <c r="K15" s="20"/>
      <c r="L15" s="22"/>
      <c r="M15" s="36"/>
      <c r="N15" s="20"/>
      <c r="O15" s="20"/>
      <c r="P15" s="22"/>
    </row>
    <row r="16" spans="1:16" ht="28" x14ac:dyDescent="0.25">
      <c r="A16" s="10">
        <v>3</v>
      </c>
      <c r="B16" s="10">
        <v>52</v>
      </c>
      <c r="C16" s="19" t="s">
        <v>23</v>
      </c>
      <c r="D16" s="11" t="s">
        <v>22</v>
      </c>
      <c r="E16" s="12">
        <v>2</v>
      </c>
      <c r="F16" s="13" t="s">
        <v>13</v>
      </c>
      <c r="G16" s="13" t="s">
        <v>14</v>
      </c>
      <c r="H16" s="13" t="s">
        <v>15</v>
      </c>
      <c r="I16" s="13" t="e">
        <v>#N/A</v>
      </c>
      <c r="J16" s="21"/>
      <c r="K16" s="20"/>
      <c r="L16" s="22"/>
      <c r="M16" s="36"/>
      <c r="N16" s="20"/>
      <c r="O16" s="20"/>
      <c r="P16" s="22"/>
    </row>
    <row r="17" spans="1:16" ht="42" x14ac:dyDescent="0.25">
      <c r="A17" s="10">
        <v>3</v>
      </c>
      <c r="B17" s="10">
        <v>52</v>
      </c>
      <c r="C17" s="38" t="s">
        <v>517</v>
      </c>
      <c r="D17" s="11" t="s">
        <v>21</v>
      </c>
      <c r="E17" s="12">
        <v>2</v>
      </c>
      <c r="F17" s="13" t="s">
        <v>13</v>
      </c>
      <c r="G17" s="13" t="s">
        <v>14</v>
      </c>
      <c r="H17" s="13" t="s">
        <v>15</v>
      </c>
      <c r="I17" s="13" t="s">
        <v>518</v>
      </c>
      <c r="J17" s="21"/>
      <c r="K17" s="20"/>
      <c r="L17" s="22"/>
      <c r="M17" s="36"/>
      <c r="N17" s="20"/>
      <c r="O17" s="20"/>
      <c r="P17" s="22"/>
    </row>
    <row r="18" spans="1:16" ht="28" x14ac:dyDescent="0.25">
      <c r="A18" s="10">
        <v>3</v>
      </c>
      <c r="B18" s="10">
        <v>55</v>
      </c>
      <c r="C18" s="38" t="s">
        <v>519</v>
      </c>
      <c r="D18" s="11" t="s">
        <v>24</v>
      </c>
      <c r="E18" s="12">
        <v>2</v>
      </c>
      <c r="F18" s="13" t="s">
        <v>13</v>
      </c>
      <c r="G18" s="13" t="s">
        <v>14</v>
      </c>
      <c r="H18" s="13" t="s">
        <v>15</v>
      </c>
      <c r="I18" s="13" t="s">
        <v>520</v>
      </c>
      <c r="J18" s="21"/>
      <c r="K18" s="20"/>
      <c r="L18" s="22"/>
      <c r="M18" s="36"/>
      <c r="N18" s="20"/>
      <c r="O18" s="20"/>
      <c r="P18" s="22"/>
    </row>
    <row r="19" spans="1:16" ht="28" x14ac:dyDescent="0.25">
      <c r="A19" s="10">
        <v>3</v>
      </c>
      <c r="B19" s="10">
        <v>55</v>
      </c>
      <c r="C19" s="38" t="s">
        <v>521</v>
      </c>
      <c r="D19" s="11" t="s">
        <v>25</v>
      </c>
      <c r="E19" s="15">
        <v>3</v>
      </c>
      <c r="F19" s="13" t="s">
        <v>13</v>
      </c>
      <c r="G19" s="13" t="s">
        <v>14</v>
      </c>
      <c r="H19" s="13" t="s">
        <v>15</v>
      </c>
      <c r="I19" s="13" t="s">
        <v>522</v>
      </c>
      <c r="J19" s="21"/>
      <c r="K19" s="20"/>
      <c r="L19" s="22"/>
      <c r="M19" s="36"/>
      <c r="N19" s="20"/>
      <c r="O19" s="20"/>
      <c r="P19" s="22"/>
    </row>
    <row r="20" spans="1:16" ht="28" x14ac:dyDescent="0.25">
      <c r="A20" s="10">
        <v>4</v>
      </c>
      <c r="B20" s="10">
        <v>21</v>
      </c>
      <c r="C20" s="11" t="s">
        <v>523</v>
      </c>
      <c r="D20" s="11" t="s">
        <v>26</v>
      </c>
      <c r="E20" s="12">
        <v>3</v>
      </c>
      <c r="F20" s="13" t="s">
        <v>13</v>
      </c>
      <c r="G20" s="13" t="s">
        <v>14</v>
      </c>
      <c r="H20" s="13" t="s">
        <v>15</v>
      </c>
      <c r="I20" s="13" t="s">
        <v>524</v>
      </c>
      <c r="J20" s="21"/>
      <c r="K20" s="20"/>
      <c r="L20" s="22"/>
      <c r="M20" s="36"/>
      <c r="N20" s="20"/>
      <c r="O20" s="20"/>
      <c r="P20" s="22"/>
    </row>
    <row r="21" spans="1:16" ht="42" x14ac:dyDescent="0.25">
      <c r="A21" s="10">
        <v>4</v>
      </c>
      <c r="B21" s="10">
        <v>25</v>
      </c>
      <c r="C21" s="37" t="s">
        <v>525</v>
      </c>
      <c r="D21" s="11" t="s">
        <v>27</v>
      </c>
      <c r="E21" s="12">
        <v>3</v>
      </c>
      <c r="F21" s="13" t="s">
        <v>13</v>
      </c>
      <c r="G21" s="13" t="s">
        <v>14</v>
      </c>
      <c r="H21" s="13" t="s">
        <v>15</v>
      </c>
      <c r="I21" s="13" t="s">
        <v>526</v>
      </c>
      <c r="J21" s="21"/>
      <c r="K21" s="20"/>
      <c r="L21" s="22"/>
      <c r="M21" s="36"/>
      <c r="N21" s="20"/>
      <c r="O21" s="20"/>
      <c r="P21" s="22"/>
    </row>
    <row r="22" spans="1:16" ht="28" x14ac:dyDescent="0.25">
      <c r="A22" s="10">
        <v>4</v>
      </c>
      <c r="B22" s="10">
        <v>25</v>
      </c>
      <c r="C22" s="37" t="s">
        <v>527</v>
      </c>
      <c r="D22" s="11" t="s">
        <v>528</v>
      </c>
      <c r="E22" s="12" t="s">
        <v>267</v>
      </c>
      <c r="F22" s="13" t="s">
        <v>290</v>
      </c>
      <c r="G22" s="13" t="s">
        <v>28</v>
      </c>
      <c r="H22" s="13" t="s">
        <v>291</v>
      </c>
      <c r="I22" s="13" t="s">
        <v>529</v>
      </c>
      <c r="J22" s="21"/>
      <c r="K22" s="20"/>
      <c r="L22" s="22"/>
      <c r="M22" s="36"/>
      <c r="N22" s="20"/>
      <c r="O22" s="20"/>
      <c r="P22" s="22"/>
    </row>
    <row r="23" spans="1:16" ht="28" x14ac:dyDescent="0.25">
      <c r="A23" s="10">
        <v>4</v>
      </c>
      <c r="B23" s="10">
        <v>70</v>
      </c>
      <c r="C23" s="19" t="s">
        <v>530</v>
      </c>
      <c r="D23" s="11" t="s">
        <v>30</v>
      </c>
      <c r="E23" s="12">
        <v>2</v>
      </c>
      <c r="F23" s="13" t="s">
        <v>13</v>
      </c>
      <c r="G23" s="13" t="s">
        <v>14</v>
      </c>
      <c r="H23" s="13" t="s">
        <v>15</v>
      </c>
      <c r="I23" s="13" t="s">
        <v>531</v>
      </c>
      <c r="J23" s="21"/>
      <c r="K23" s="20"/>
      <c r="L23" s="22"/>
      <c r="M23" s="36"/>
      <c r="N23" s="20"/>
      <c r="O23" s="20"/>
      <c r="P23" s="22"/>
    </row>
    <row r="24" spans="1:16" ht="42" x14ac:dyDescent="0.25">
      <c r="A24" s="10">
        <v>4</v>
      </c>
      <c r="B24" s="10">
        <v>71</v>
      </c>
      <c r="C24" s="19" t="s">
        <v>532</v>
      </c>
      <c r="D24" s="11" t="s">
        <v>31</v>
      </c>
      <c r="E24" s="12">
        <v>3</v>
      </c>
      <c r="F24" s="13" t="s">
        <v>13</v>
      </c>
      <c r="G24" s="13" t="s">
        <v>14</v>
      </c>
      <c r="H24" s="13" t="s">
        <v>15</v>
      </c>
      <c r="I24" s="13" t="s">
        <v>533</v>
      </c>
      <c r="J24" s="21"/>
      <c r="K24" s="20"/>
      <c r="L24" s="22"/>
      <c r="M24" s="36"/>
      <c r="N24" s="20"/>
      <c r="O24" s="20"/>
      <c r="P24" s="22"/>
    </row>
    <row r="25" spans="1:16" ht="28" x14ac:dyDescent="0.25">
      <c r="A25" s="10">
        <v>5</v>
      </c>
      <c r="B25" s="10">
        <v>16</v>
      </c>
      <c r="C25" s="38" t="s">
        <v>322</v>
      </c>
      <c r="D25" s="11" t="s">
        <v>32</v>
      </c>
      <c r="E25" s="12">
        <v>2</v>
      </c>
      <c r="F25" s="13" t="s">
        <v>290</v>
      </c>
      <c r="G25" s="13" t="s">
        <v>28</v>
      </c>
      <c r="H25" s="13" t="s">
        <v>291</v>
      </c>
      <c r="I25" s="13" t="s">
        <v>323</v>
      </c>
      <c r="J25" s="21"/>
      <c r="K25" s="20"/>
      <c r="L25" s="22"/>
      <c r="M25" s="36"/>
      <c r="N25" s="20"/>
      <c r="O25" s="20"/>
      <c r="P25" s="22"/>
    </row>
    <row r="26" spans="1:16" ht="42" x14ac:dyDescent="0.25">
      <c r="A26" s="10">
        <v>5</v>
      </c>
      <c r="B26" s="10">
        <v>16</v>
      </c>
      <c r="C26" s="38" t="s">
        <v>324</v>
      </c>
      <c r="D26" s="11" t="s">
        <v>33</v>
      </c>
      <c r="E26" s="12">
        <v>2</v>
      </c>
      <c r="F26" s="13" t="s">
        <v>290</v>
      </c>
      <c r="G26" s="13" t="s">
        <v>28</v>
      </c>
      <c r="H26" s="13" t="s">
        <v>291</v>
      </c>
      <c r="I26" s="13" t="s">
        <v>325</v>
      </c>
      <c r="J26" s="21"/>
      <c r="K26" s="20"/>
      <c r="L26" s="22"/>
      <c r="M26" s="36"/>
      <c r="N26" s="20"/>
      <c r="O26" s="20"/>
      <c r="P26" s="22"/>
    </row>
    <row r="27" spans="1:16" ht="28" x14ac:dyDescent="0.25">
      <c r="A27" s="10">
        <v>5</v>
      </c>
      <c r="B27" s="10">
        <v>16</v>
      </c>
      <c r="C27" s="19" t="s">
        <v>326</v>
      </c>
      <c r="D27" s="11" t="s">
        <v>327</v>
      </c>
      <c r="E27" s="12" t="s">
        <v>267</v>
      </c>
      <c r="F27" s="13" t="s">
        <v>290</v>
      </c>
      <c r="G27" s="13" t="s">
        <v>28</v>
      </c>
      <c r="H27" s="13" t="s">
        <v>291</v>
      </c>
      <c r="I27" s="13" t="s">
        <v>328</v>
      </c>
      <c r="J27" s="21"/>
      <c r="K27" s="20"/>
      <c r="L27" s="22"/>
      <c r="M27" s="36"/>
      <c r="N27" s="20"/>
      <c r="O27" s="20"/>
      <c r="P27" s="22"/>
    </row>
    <row r="28" spans="1:16" ht="42" x14ac:dyDescent="0.25">
      <c r="A28" s="10">
        <v>5</v>
      </c>
      <c r="B28" s="10">
        <v>17</v>
      </c>
      <c r="C28" s="38" t="s">
        <v>329</v>
      </c>
      <c r="D28" s="11" t="s">
        <v>34</v>
      </c>
      <c r="E28" s="12">
        <v>2</v>
      </c>
      <c r="F28" s="13" t="s">
        <v>290</v>
      </c>
      <c r="G28" s="13" t="s">
        <v>28</v>
      </c>
      <c r="H28" s="13" t="s">
        <v>291</v>
      </c>
      <c r="I28" s="13" t="s">
        <v>330</v>
      </c>
      <c r="J28" s="21"/>
      <c r="K28" s="20"/>
      <c r="L28" s="22"/>
      <c r="M28" s="36"/>
      <c r="N28" s="20"/>
      <c r="O28" s="20"/>
      <c r="P28" s="22"/>
    </row>
    <row r="29" spans="1:16" ht="42" x14ac:dyDescent="0.25">
      <c r="A29" s="10">
        <v>5</v>
      </c>
      <c r="B29" s="10">
        <v>17</v>
      </c>
      <c r="C29" s="19" t="s">
        <v>35</v>
      </c>
      <c r="D29" s="11" t="s">
        <v>36</v>
      </c>
      <c r="E29" s="12">
        <v>3</v>
      </c>
      <c r="F29" s="13" t="s">
        <v>290</v>
      </c>
      <c r="G29" s="13" t="s">
        <v>28</v>
      </c>
      <c r="H29" s="13" t="s">
        <v>291</v>
      </c>
      <c r="I29" s="13" t="s">
        <v>331</v>
      </c>
      <c r="J29" s="21"/>
      <c r="K29" s="20"/>
      <c r="L29" s="22"/>
      <c r="M29" s="36"/>
      <c r="N29" s="20"/>
      <c r="O29" s="20"/>
      <c r="P29" s="22"/>
    </row>
    <row r="30" spans="1:16" ht="42" x14ac:dyDescent="0.25">
      <c r="A30" s="10">
        <v>5</v>
      </c>
      <c r="B30" s="10">
        <v>85</v>
      </c>
      <c r="C30" s="38" t="s">
        <v>250</v>
      </c>
      <c r="D30" s="11" t="s">
        <v>37</v>
      </c>
      <c r="E30" s="12">
        <v>2</v>
      </c>
      <c r="F30" s="13" t="s">
        <v>38</v>
      </c>
      <c r="G30" s="13" t="s">
        <v>39</v>
      </c>
      <c r="H30" s="13" t="s">
        <v>40</v>
      </c>
      <c r="I30" s="13" t="s">
        <v>251</v>
      </c>
      <c r="J30" s="21"/>
      <c r="K30" s="20"/>
      <c r="L30" s="22"/>
      <c r="M30" s="36"/>
      <c r="N30" s="20"/>
      <c r="O30" s="20"/>
      <c r="P30" s="22"/>
    </row>
    <row r="31" spans="1:16" ht="42" x14ac:dyDescent="0.25">
      <c r="A31" s="10">
        <v>5</v>
      </c>
      <c r="B31" s="10">
        <v>86</v>
      </c>
      <c r="C31" s="38" t="s">
        <v>276</v>
      </c>
      <c r="D31" s="11" t="s">
        <v>41</v>
      </c>
      <c r="E31" s="12">
        <v>2</v>
      </c>
      <c r="F31" s="13" t="s">
        <v>38</v>
      </c>
      <c r="G31" s="13" t="s">
        <v>39</v>
      </c>
      <c r="H31" s="13" t="s">
        <v>40</v>
      </c>
      <c r="I31" s="13" t="s">
        <v>277</v>
      </c>
      <c r="J31" s="21"/>
      <c r="K31" s="20"/>
      <c r="L31" s="22"/>
      <c r="M31" s="36"/>
      <c r="N31" s="20"/>
      <c r="O31" s="20"/>
      <c r="P31" s="22"/>
    </row>
    <row r="32" spans="1:16" ht="42" x14ac:dyDescent="0.25">
      <c r="A32" s="10">
        <v>5</v>
      </c>
      <c r="B32" s="10">
        <v>86</v>
      </c>
      <c r="C32" s="38" t="s">
        <v>278</v>
      </c>
      <c r="D32" s="11" t="s">
        <v>42</v>
      </c>
      <c r="E32" s="12">
        <v>2</v>
      </c>
      <c r="F32" s="13" t="s">
        <v>38</v>
      </c>
      <c r="G32" s="13" t="s">
        <v>39</v>
      </c>
      <c r="H32" s="13" t="s">
        <v>40</v>
      </c>
      <c r="I32" s="13" t="s">
        <v>279</v>
      </c>
      <c r="J32" s="21"/>
      <c r="K32" s="20"/>
      <c r="L32" s="22"/>
      <c r="M32" s="36"/>
      <c r="N32" s="20"/>
      <c r="O32" s="20"/>
      <c r="P32" s="22"/>
    </row>
    <row r="33" spans="1:16" ht="42" x14ac:dyDescent="0.25">
      <c r="A33" s="10">
        <v>6</v>
      </c>
      <c r="B33" s="10">
        <v>1</v>
      </c>
      <c r="C33" s="38" t="s">
        <v>383</v>
      </c>
      <c r="D33" s="11" t="s">
        <v>44</v>
      </c>
      <c r="E33" s="15">
        <v>2</v>
      </c>
      <c r="F33" s="13" t="s">
        <v>382</v>
      </c>
      <c r="G33" s="13" t="s">
        <v>43</v>
      </c>
      <c r="H33" s="13" t="s">
        <v>29</v>
      </c>
      <c r="I33" s="13" t="s">
        <v>384</v>
      </c>
      <c r="J33" s="21"/>
      <c r="K33" s="20"/>
      <c r="L33" s="22"/>
      <c r="M33" s="36"/>
      <c r="N33" s="20"/>
      <c r="O33" s="20"/>
      <c r="P33" s="22"/>
    </row>
    <row r="34" spans="1:16" ht="28" x14ac:dyDescent="0.25">
      <c r="A34" s="10">
        <v>6</v>
      </c>
      <c r="B34" s="10">
        <v>69</v>
      </c>
      <c r="C34" s="19" t="s">
        <v>385</v>
      </c>
      <c r="D34" s="11" t="s">
        <v>46</v>
      </c>
      <c r="E34" s="12">
        <v>2</v>
      </c>
      <c r="F34" s="13" t="s">
        <v>382</v>
      </c>
      <c r="G34" s="13" t="s">
        <v>43</v>
      </c>
      <c r="H34" s="13" t="s">
        <v>29</v>
      </c>
      <c r="I34" s="13" t="s">
        <v>386</v>
      </c>
      <c r="J34" s="21"/>
      <c r="K34" s="20"/>
      <c r="L34" s="22"/>
      <c r="M34" s="36"/>
      <c r="N34" s="20"/>
      <c r="O34" s="20"/>
      <c r="P34" s="22"/>
    </row>
    <row r="35" spans="1:16" ht="42" x14ac:dyDescent="0.25">
      <c r="A35" s="10">
        <v>6</v>
      </c>
      <c r="B35" s="10">
        <v>69</v>
      </c>
      <c r="C35" s="19" t="s">
        <v>387</v>
      </c>
      <c r="D35" s="11" t="s">
        <v>45</v>
      </c>
      <c r="E35" s="12">
        <v>2</v>
      </c>
      <c r="F35" s="13" t="s">
        <v>382</v>
      </c>
      <c r="G35" s="13" t="s">
        <v>43</v>
      </c>
      <c r="H35" s="13" t="s">
        <v>29</v>
      </c>
      <c r="I35" s="13" t="s">
        <v>388</v>
      </c>
      <c r="J35" s="21"/>
      <c r="K35" s="20"/>
      <c r="L35" s="22"/>
      <c r="M35" s="36"/>
      <c r="N35" s="20"/>
      <c r="O35" s="20"/>
      <c r="P35" s="22"/>
    </row>
    <row r="36" spans="1:16" ht="42" x14ac:dyDescent="0.25">
      <c r="A36" s="10">
        <v>6</v>
      </c>
      <c r="B36" s="10">
        <v>69</v>
      </c>
      <c r="C36" s="38" t="s">
        <v>389</v>
      </c>
      <c r="D36" s="11" t="s">
        <v>47</v>
      </c>
      <c r="E36" s="12">
        <v>2</v>
      </c>
      <c r="F36" s="13" t="s">
        <v>382</v>
      </c>
      <c r="G36" s="13" t="s">
        <v>43</v>
      </c>
      <c r="H36" s="13" t="s">
        <v>29</v>
      </c>
      <c r="I36" s="13" t="s">
        <v>388</v>
      </c>
      <c r="J36" s="21"/>
      <c r="K36" s="20"/>
      <c r="L36" s="22"/>
      <c r="M36" s="36"/>
      <c r="N36" s="20"/>
      <c r="O36" s="20"/>
      <c r="P36" s="22"/>
    </row>
    <row r="37" spans="1:16" ht="28" x14ac:dyDescent="0.25">
      <c r="A37" s="10">
        <v>6</v>
      </c>
      <c r="B37" s="16">
        <v>69</v>
      </c>
      <c r="C37" s="38" t="s">
        <v>390</v>
      </c>
      <c r="D37" s="17" t="s">
        <v>48</v>
      </c>
      <c r="E37" s="15">
        <v>3</v>
      </c>
      <c r="F37" s="13" t="s">
        <v>382</v>
      </c>
      <c r="G37" s="13" t="s">
        <v>43</v>
      </c>
      <c r="H37" s="13" t="s">
        <v>29</v>
      </c>
      <c r="I37" s="13" t="s">
        <v>391</v>
      </c>
      <c r="J37" s="21"/>
      <c r="K37" s="20"/>
      <c r="L37" s="22"/>
      <c r="M37" s="36"/>
      <c r="N37" s="20"/>
      <c r="O37" s="20"/>
      <c r="P37" s="22"/>
    </row>
    <row r="38" spans="1:16" ht="28" x14ac:dyDescent="0.25">
      <c r="A38" s="10">
        <v>7</v>
      </c>
      <c r="B38" s="10">
        <v>38</v>
      </c>
      <c r="C38" s="38" t="s">
        <v>392</v>
      </c>
      <c r="D38" s="11" t="s">
        <v>52</v>
      </c>
      <c r="E38" s="12">
        <v>3</v>
      </c>
      <c r="F38" s="13" t="s">
        <v>382</v>
      </c>
      <c r="G38" s="13" t="s">
        <v>43</v>
      </c>
      <c r="H38" s="13" t="s">
        <v>29</v>
      </c>
      <c r="I38" s="13" t="s">
        <v>393</v>
      </c>
      <c r="J38" s="21"/>
      <c r="K38" s="20"/>
      <c r="L38" s="22"/>
      <c r="M38" s="36"/>
      <c r="N38" s="20"/>
      <c r="O38" s="20"/>
      <c r="P38" s="22"/>
    </row>
    <row r="39" spans="1:16" ht="42" x14ac:dyDescent="0.25">
      <c r="A39" s="10">
        <v>7</v>
      </c>
      <c r="B39" s="10">
        <v>38</v>
      </c>
      <c r="C39" s="38" t="s">
        <v>394</v>
      </c>
      <c r="D39" s="11" t="s">
        <v>54</v>
      </c>
      <c r="E39" s="12">
        <v>2</v>
      </c>
      <c r="F39" s="13" t="s">
        <v>382</v>
      </c>
      <c r="G39" s="13" t="s">
        <v>43</v>
      </c>
      <c r="H39" s="13" t="s">
        <v>29</v>
      </c>
      <c r="I39" s="13" t="s">
        <v>395</v>
      </c>
      <c r="J39" s="21"/>
      <c r="K39" s="20"/>
      <c r="L39" s="22"/>
      <c r="M39" s="36"/>
      <c r="N39" s="20"/>
      <c r="O39" s="20"/>
      <c r="P39" s="22"/>
    </row>
    <row r="40" spans="1:16" ht="28" x14ac:dyDescent="0.25">
      <c r="A40" s="10">
        <v>7</v>
      </c>
      <c r="B40" s="10">
        <v>38</v>
      </c>
      <c r="C40" s="38" t="s">
        <v>396</v>
      </c>
      <c r="D40" s="11" t="s">
        <v>51</v>
      </c>
      <c r="E40" s="12">
        <v>2</v>
      </c>
      <c r="F40" s="13" t="s">
        <v>382</v>
      </c>
      <c r="G40" s="13" t="s">
        <v>43</v>
      </c>
      <c r="H40" s="13" t="s">
        <v>29</v>
      </c>
      <c r="I40" s="13" t="s">
        <v>397</v>
      </c>
      <c r="J40" s="21"/>
      <c r="K40" s="20"/>
      <c r="L40" s="22"/>
      <c r="M40" s="36"/>
      <c r="N40" s="20"/>
      <c r="O40" s="20"/>
      <c r="P40" s="22"/>
    </row>
    <row r="41" spans="1:16" ht="42" x14ac:dyDescent="0.25">
      <c r="A41" s="10">
        <v>7</v>
      </c>
      <c r="B41" s="10">
        <v>38</v>
      </c>
      <c r="C41" s="19" t="s">
        <v>398</v>
      </c>
      <c r="D41" s="11" t="s">
        <v>50</v>
      </c>
      <c r="E41" s="12">
        <v>2</v>
      </c>
      <c r="F41" s="13" t="s">
        <v>382</v>
      </c>
      <c r="G41" s="13" t="s">
        <v>43</v>
      </c>
      <c r="H41" s="13" t="s">
        <v>29</v>
      </c>
      <c r="I41" s="13" t="s">
        <v>399</v>
      </c>
      <c r="J41" s="21"/>
      <c r="K41" s="20"/>
      <c r="L41" s="22"/>
      <c r="M41" s="36"/>
      <c r="N41" s="20"/>
      <c r="O41" s="20"/>
      <c r="P41" s="22"/>
    </row>
    <row r="42" spans="1:16" ht="42" x14ac:dyDescent="0.25">
      <c r="A42" s="10">
        <v>7</v>
      </c>
      <c r="B42" s="10">
        <v>38</v>
      </c>
      <c r="C42" s="38" t="s">
        <v>400</v>
      </c>
      <c r="D42" s="11" t="s">
        <v>53</v>
      </c>
      <c r="E42" s="12">
        <v>2</v>
      </c>
      <c r="F42" s="13" t="s">
        <v>382</v>
      </c>
      <c r="G42" s="13" t="s">
        <v>43</v>
      </c>
      <c r="H42" s="13" t="s">
        <v>29</v>
      </c>
      <c r="I42" s="13" t="s">
        <v>401</v>
      </c>
      <c r="J42" s="21"/>
      <c r="K42" s="20"/>
      <c r="L42" s="22"/>
      <c r="M42" s="36"/>
      <c r="N42" s="20"/>
      <c r="O42" s="20"/>
      <c r="P42" s="22"/>
    </row>
    <row r="43" spans="1:16" ht="28" x14ac:dyDescent="0.25">
      <c r="A43" s="10">
        <v>7</v>
      </c>
      <c r="B43" s="10">
        <v>38</v>
      </c>
      <c r="C43" s="19" t="s">
        <v>402</v>
      </c>
      <c r="D43" s="11" t="s">
        <v>49</v>
      </c>
      <c r="E43" s="12">
        <v>2</v>
      </c>
      <c r="F43" s="13" t="s">
        <v>382</v>
      </c>
      <c r="G43" s="13" t="s">
        <v>43</v>
      </c>
      <c r="H43" s="13" t="s">
        <v>29</v>
      </c>
      <c r="I43" s="13" t="s">
        <v>403</v>
      </c>
      <c r="J43" s="21"/>
      <c r="K43" s="20"/>
      <c r="L43" s="22"/>
      <c r="M43" s="36"/>
      <c r="N43" s="20"/>
      <c r="O43" s="20"/>
      <c r="P43" s="22"/>
    </row>
    <row r="44" spans="1:16" ht="28" x14ac:dyDescent="0.25">
      <c r="A44" s="10">
        <v>7</v>
      </c>
      <c r="B44" s="10">
        <v>73</v>
      </c>
      <c r="C44" s="19" t="s">
        <v>404</v>
      </c>
      <c r="D44" s="11" t="s">
        <v>55</v>
      </c>
      <c r="E44" s="12">
        <v>3</v>
      </c>
      <c r="F44" s="13" t="s">
        <v>382</v>
      </c>
      <c r="G44" s="13" t="s">
        <v>43</v>
      </c>
      <c r="H44" s="13" t="s">
        <v>29</v>
      </c>
      <c r="I44" s="13" t="s">
        <v>405</v>
      </c>
      <c r="J44" s="21"/>
      <c r="K44" s="20"/>
      <c r="L44" s="22"/>
      <c r="M44" s="36"/>
      <c r="N44" s="20"/>
      <c r="O44" s="20"/>
      <c r="P44" s="22"/>
    </row>
    <row r="45" spans="1:16" ht="42" x14ac:dyDescent="0.25">
      <c r="A45" s="10">
        <v>7</v>
      </c>
      <c r="B45" s="18">
        <v>73</v>
      </c>
      <c r="C45" s="19" t="s">
        <v>406</v>
      </c>
      <c r="D45" s="17" t="s">
        <v>57</v>
      </c>
      <c r="E45" s="15">
        <v>2</v>
      </c>
      <c r="F45" s="13" t="s">
        <v>382</v>
      </c>
      <c r="G45" s="13" t="s">
        <v>43</v>
      </c>
      <c r="H45" s="13" t="s">
        <v>29</v>
      </c>
      <c r="I45" s="13" t="s">
        <v>407</v>
      </c>
      <c r="J45" s="21"/>
      <c r="K45" s="20"/>
      <c r="L45" s="22"/>
      <c r="M45" s="36"/>
      <c r="N45" s="20"/>
      <c r="O45" s="20"/>
      <c r="P45" s="22"/>
    </row>
    <row r="46" spans="1:16" ht="28" x14ac:dyDescent="0.25">
      <c r="A46" s="10">
        <v>7</v>
      </c>
      <c r="B46" s="10">
        <v>73</v>
      </c>
      <c r="C46" s="19" t="s">
        <v>408</v>
      </c>
      <c r="D46" s="11" t="s">
        <v>58</v>
      </c>
      <c r="E46" s="12">
        <v>2</v>
      </c>
      <c r="F46" s="13" t="s">
        <v>382</v>
      </c>
      <c r="G46" s="13" t="s">
        <v>43</v>
      </c>
      <c r="H46" s="13" t="s">
        <v>29</v>
      </c>
      <c r="I46" s="13" t="e">
        <v>#N/A</v>
      </c>
      <c r="J46" s="21"/>
      <c r="K46" s="20"/>
      <c r="L46" s="22"/>
      <c r="M46" s="36"/>
      <c r="N46" s="20"/>
      <c r="O46" s="20"/>
      <c r="P46" s="22"/>
    </row>
    <row r="47" spans="1:16" ht="28" x14ac:dyDescent="0.25">
      <c r="A47" s="10">
        <v>7</v>
      </c>
      <c r="B47" s="10">
        <v>73</v>
      </c>
      <c r="C47" s="38" t="s">
        <v>409</v>
      </c>
      <c r="D47" s="11" t="s">
        <v>56</v>
      </c>
      <c r="E47" s="15">
        <v>2</v>
      </c>
      <c r="F47" s="13" t="s">
        <v>382</v>
      </c>
      <c r="G47" s="13" t="s">
        <v>43</v>
      </c>
      <c r="H47" s="13" t="s">
        <v>29</v>
      </c>
      <c r="I47" s="13" t="s">
        <v>410</v>
      </c>
      <c r="J47" s="21"/>
      <c r="K47" s="20"/>
      <c r="L47" s="22"/>
      <c r="M47" s="36"/>
      <c r="N47" s="20"/>
      <c r="O47" s="20"/>
      <c r="P47" s="22"/>
    </row>
    <row r="48" spans="1:16" ht="28" x14ac:dyDescent="0.25">
      <c r="A48" s="10">
        <v>7</v>
      </c>
      <c r="B48" s="10">
        <v>73</v>
      </c>
      <c r="C48" s="38" t="s">
        <v>411</v>
      </c>
      <c r="D48" s="11" t="s">
        <v>59</v>
      </c>
      <c r="E48" s="12">
        <v>2</v>
      </c>
      <c r="F48" s="13" t="s">
        <v>382</v>
      </c>
      <c r="G48" s="13" t="s">
        <v>43</v>
      </c>
      <c r="H48" s="13" t="s">
        <v>29</v>
      </c>
      <c r="I48" s="13" t="s">
        <v>412</v>
      </c>
      <c r="J48" s="21"/>
      <c r="K48" s="20"/>
      <c r="L48" s="22"/>
      <c r="M48" s="36"/>
      <c r="N48" s="20"/>
      <c r="O48" s="20"/>
      <c r="P48" s="22"/>
    </row>
    <row r="49" spans="1:16" ht="28" x14ac:dyDescent="0.25">
      <c r="A49" s="10">
        <v>7</v>
      </c>
      <c r="B49" s="10">
        <v>73</v>
      </c>
      <c r="C49" s="38" t="s">
        <v>413</v>
      </c>
      <c r="D49" s="11" t="s">
        <v>60</v>
      </c>
      <c r="E49" s="12">
        <v>3</v>
      </c>
      <c r="F49" s="13" t="s">
        <v>382</v>
      </c>
      <c r="G49" s="13" t="s">
        <v>43</v>
      </c>
      <c r="H49" s="13" t="s">
        <v>29</v>
      </c>
      <c r="I49" s="13" t="s">
        <v>414</v>
      </c>
      <c r="J49" s="21"/>
      <c r="K49" s="20"/>
      <c r="L49" s="22"/>
      <c r="M49" s="36"/>
      <c r="N49" s="20"/>
      <c r="O49" s="20"/>
      <c r="P49" s="22"/>
    </row>
    <row r="50" spans="1:16" ht="42" x14ac:dyDescent="0.25">
      <c r="A50" s="10">
        <v>7</v>
      </c>
      <c r="B50" s="10">
        <v>74</v>
      </c>
      <c r="C50" s="38" t="s">
        <v>415</v>
      </c>
      <c r="D50" s="11" t="s">
        <v>61</v>
      </c>
      <c r="E50" s="12">
        <v>3</v>
      </c>
      <c r="F50" s="13" t="s">
        <v>382</v>
      </c>
      <c r="G50" s="13" t="s">
        <v>43</v>
      </c>
      <c r="H50" s="13" t="s">
        <v>29</v>
      </c>
      <c r="I50" s="13" t="s">
        <v>416</v>
      </c>
      <c r="J50" s="21"/>
      <c r="K50" s="20"/>
      <c r="L50" s="22"/>
      <c r="M50" s="36"/>
      <c r="N50" s="20"/>
      <c r="O50" s="20"/>
      <c r="P50" s="22"/>
    </row>
    <row r="51" spans="1:16" ht="28" x14ac:dyDescent="0.25">
      <c r="A51" s="10">
        <v>7</v>
      </c>
      <c r="B51" s="10">
        <v>74</v>
      </c>
      <c r="C51" s="38" t="s">
        <v>417</v>
      </c>
      <c r="D51" s="11" t="s">
        <v>62</v>
      </c>
      <c r="E51" s="12">
        <v>2</v>
      </c>
      <c r="F51" s="13" t="s">
        <v>382</v>
      </c>
      <c r="G51" s="13" t="s">
        <v>43</v>
      </c>
      <c r="H51" s="13" t="s">
        <v>29</v>
      </c>
      <c r="I51" s="13" t="e">
        <v>#N/A</v>
      </c>
      <c r="J51" s="21"/>
      <c r="K51" s="20"/>
      <c r="L51" s="22"/>
      <c r="M51" s="36"/>
      <c r="N51" s="20"/>
      <c r="O51" s="20"/>
      <c r="P51" s="22"/>
    </row>
    <row r="52" spans="1:16" ht="42" x14ac:dyDescent="0.25">
      <c r="A52" s="10">
        <v>8</v>
      </c>
      <c r="B52" s="10">
        <v>5</v>
      </c>
      <c r="C52" s="38" t="s">
        <v>418</v>
      </c>
      <c r="D52" s="11" t="s">
        <v>63</v>
      </c>
      <c r="E52" s="12">
        <v>3</v>
      </c>
      <c r="F52" s="13" t="s">
        <v>382</v>
      </c>
      <c r="G52" s="13" t="s">
        <v>43</v>
      </c>
      <c r="H52" s="13" t="s">
        <v>29</v>
      </c>
      <c r="I52" s="13" t="s">
        <v>419</v>
      </c>
      <c r="J52" s="21"/>
      <c r="K52" s="20"/>
      <c r="L52" s="22"/>
      <c r="M52" s="36"/>
      <c r="N52" s="20"/>
      <c r="O52" s="20"/>
      <c r="P52" s="22"/>
    </row>
    <row r="53" spans="1:16" ht="42" x14ac:dyDescent="0.25">
      <c r="A53" s="10">
        <v>8</v>
      </c>
      <c r="B53" s="10">
        <v>5</v>
      </c>
      <c r="C53" s="38" t="s">
        <v>420</v>
      </c>
      <c r="D53" s="11" t="s">
        <v>64</v>
      </c>
      <c r="E53" s="12">
        <v>2</v>
      </c>
      <c r="F53" s="13" t="s">
        <v>382</v>
      </c>
      <c r="G53" s="13" t="s">
        <v>43</v>
      </c>
      <c r="H53" s="13" t="s">
        <v>29</v>
      </c>
      <c r="I53" s="13" t="s">
        <v>421</v>
      </c>
      <c r="J53" s="21"/>
      <c r="K53" s="20"/>
      <c r="L53" s="22"/>
      <c r="M53" s="36"/>
      <c r="N53" s="20"/>
      <c r="O53" s="20"/>
      <c r="P53" s="22"/>
    </row>
    <row r="54" spans="1:16" ht="42" x14ac:dyDescent="0.25">
      <c r="A54" s="10">
        <v>8</v>
      </c>
      <c r="B54" s="10">
        <v>5</v>
      </c>
      <c r="C54" s="38" t="s">
        <v>422</v>
      </c>
      <c r="D54" s="11" t="s">
        <v>65</v>
      </c>
      <c r="E54" s="12">
        <v>3</v>
      </c>
      <c r="F54" s="13" t="s">
        <v>382</v>
      </c>
      <c r="G54" s="13" t="s">
        <v>43</v>
      </c>
      <c r="H54" s="13" t="s">
        <v>29</v>
      </c>
      <c r="I54" s="13" t="s">
        <v>423</v>
      </c>
      <c r="J54" s="21"/>
      <c r="K54" s="20"/>
      <c r="L54" s="22"/>
      <c r="M54" s="36"/>
      <c r="N54" s="20"/>
      <c r="O54" s="20"/>
      <c r="P54" s="22"/>
    </row>
    <row r="55" spans="1:16" ht="28" x14ac:dyDescent="0.25">
      <c r="A55" s="10">
        <v>9</v>
      </c>
      <c r="B55" s="10">
        <v>13</v>
      </c>
      <c r="C55" s="38" t="s">
        <v>424</v>
      </c>
      <c r="D55" s="11" t="s">
        <v>78</v>
      </c>
      <c r="E55" s="12">
        <v>1</v>
      </c>
      <c r="F55" s="13" t="s">
        <v>382</v>
      </c>
      <c r="G55" s="13" t="s">
        <v>43</v>
      </c>
      <c r="H55" s="13" t="s">
        <v>29</v>
      </c>
      <c r="I55" s="13" t="e">
        <v>#N/A</v>
      </c>
      <c r="J55" s="21"/>
      <c r="K55" s="20"/>
      <c r="L55" s="22"/>
      <c r="M55" s="36"/>
      <c r="N55" s="20"/>
      <c r="O55" s="20"/>
      <c r="P55" s="22"/>
    </row>
    <row r="56" spans="1:16" ht="28" x14ac:dyDescent="0.25">
      <c r="A56" s="10">
        <v>9</v>
      </c>
      <c r="B56" s="10">
        <v>13</v>
      </c>
      <c r="C56" s="38" t="s">
        <v>425</v>
      </c>
      <c r="D56" s="11" t="s">
        <v>69</v>
      </c>
      <c r="E56" s="12">
        <v>2</v>
      </c>
      <c r="F56" s="13" t="s">
        <v>382</v>
      </c>
      <c r="G56" s="13" t="s">
        <v>43</v>
      </c>
      <c r="H56" s="13" t="s">
        <v>29</v>
      </c>
      <c r="I56" s="13" t="s">
        <v>426</v>
      </c>
      <c r="J56" s="21"/>
      <c r="K56" s="20"/>
      <c r="L56" s="22"/>
      <c r="M56" s="36"/>
      <c r="N56" s="20"/>
      <c r="O56" s="20"/>
      <c r="P56" s="22"/>
    </row>
    <row r="57" spans="1:16" ht="42" x14ac:dyDescent="0.25">
      <c r="A57" s="10">
        <v>9</v>
      </c>
      <c r="B57" s="10">
        <v>13</v>
      </c>
      <c r="C57" s="38" t="s">
        <v>427</v>
      </c>
      <c r="D57" s="11" t="s">
        <v>75</v>
      </c>
      <c r="E57" s="12">
        <v>2</v>
      </c>
      <c r="F57" s="13" t="s">
        <v>382</v>
      </c>
      <c r="G57" s="13" t="s">
        <v>43</v>
      </c>
      <c r="H57" s="13" t="s">
        <v>29</v>
      </c>
      <c r="I57" s="13" t="e">
        <v>#N/A</v>
      </c>
      <c r="J57" s="21"/>
      <c r="K57" s="20"/>
      <c r="L57" s="22"/>
      <c r="M57" s="36"/>
      <c r="N57" s="20"/>
      <c r="O57" s="20"/>
      <c r="P57" s="22"/>
    </row>
    <row r="58" spans="1:16" ht="42" x14ac:dyDescent="0.25">
      <c r="A58" s="10">
        <v>9</v>
      </c>
      <c r="B58" s="10">
        <v>13</v>
      </c>
      <c r="C58" s="38" t="s">
        <v>428</v>
      </c>
      <c r="D58" s="11" t="s">
        <v>72</v>
      </c>
      <c r="E58" s="12">
        <v>2</v>
      </c>
      <c r="F58" s="13" t="s">
        <v>382</v>
      </c>
      <c r="G58" s="13" t="s">
        <v>43</v>
      </c>
      <c r="H58" s="13" t="s">
        <v>29</v>
      </c>
      <c r="I58" s="13" t="e">
        <v>#N/A</v>
      </c>
      <c r="J58" s="21"/>
      <c r="K58" s="20"/>
      <c r="L58" s="22"/>
      <c r="M58" s="36"/>
      <c r="N58" s="20"/>
      <c r="O58" s="20"/>
      <c r="P58" s="22"/>
    </row>
    <row r="59" spans="1:16" ht="42" x14ac:dyDescent="0.25">
      <c r="A59" s="10">
        <v>9</v>
      </c>
      <c r="B59" s="10">
        <v>13</v>
      </c>
      <c r="C59" s="38" t="s">
        <v>429</v>
      </c>
      <c r="D59" s="11" t="s">
        <v>74</v>
      </c>
      <c r="E59" s="12">
        <v>2</v>
      </c>
      <c r="F59" s="13" t="s">
        <v>382</v>
      </c>
      <c r="G59" s="13" t="s">
        <v>43</v>
      </c>
      <c r="H59" s="13" t="s">
        <v>29</v>
      </c>
      <c r="I59" s="13" t="e">
        <v>#N/A</v>
      </c>
      <c r="J59" s="21"/>
      <c r="K59" s="20"/>
      <c r="L59" s="22"/>
      <c r="M59" s="36"/>
      <c r="N59" s="20"/>
      <c r="O59" s="20"/>
      <c r="P59" s="22"/>
    </row>
    <row r="60" spans="1:16" ht="42" x14ac:dyDescent="0.25">
      <c r="A60" s="10">
        <v>9</v>
      </c>
      <c r="B60" s="10">
        <v>13</v>
      </c>
      <c r="C60" s="38" t="s">
        <v>430</v>
      </c>
      <c r="D60" s="11" t="s">
        <v>73</v>
      </c>
      <c r="E60" s="12">
        <v>2</v>
      </c>
      <c r="F60" s="13" t="s">
        <v>382</v>
      </c>
      <c r="G60" s="13" t="s">
        <v>43</v>
      </c>
      <c r="H60" s="13" t="s">
        <v>29</v>
      </c>
      <c r="I60" s="13" t="e">
        <v>#N/A</v>
      </c>
      <c r="J60" s="21"/>
      <c r="K60" s="20"/>
      <c r="L60" s="22"/>
      <c r="M60" s="36"/>
      <c r="N60" s="20"/>
      <c r="O60" s="20"/>
      <c r="P60" s="22"/>
    </row>
    <row r="61" spans="1:16" ht="42" x14ac:dyDescent="0.25">
      <c r="A61" s="10">
        <v>9</v>
      </c>
      <c r="B61" s="10">
        <v>13</v>
      </c>
      <c r="C61" s="38" t="s">
        <v>431</v>
      </c>
      <c r="D61" s="11" t="s">
        <v>71</v>
      </c>
      <c r="E61" s="12">
        <v>2</v>
      </c>
      <c r="F61" s="13" t="s">
        <v>382</v>
      </c>
      <c r="G61" s="13" t="s">
        <v>43</v>
      </c>
      <c r="H61" s="13" t="s">
        <v>29</v>
      </c>
      <c r="I61" s="13" t="e">
        <v>#N/A</v>
      </c>
      <c r="J61" s="21"/>
      <c r="K61" s="20"/>
      <c r="L61" s="22"/>
      <c r="M61" s="36"/>
      <c r="N61" s="20"/>
      <c r="O61" s="20"/>
      <c r="P61" s="22"/>
    </row>
    <row r="62" spans="1:16" ht="28" x14ac:dyDescent="0.25">
      <c r="A62" s="10">
        <v>9</v>
      </c>
      <c r="B62" s="10">
        <v>13</v>
      </c>
      <c r="C62" s="38" t="s">
        <v>432</v>
      </c>
      <c r="D62" s="11" t="s">
        <v>77</v>
      </c>
      <c r="E62" s="12">
        <v>2</v>
      </c>
      <c r="F62" s="13" t="s">
        <v>382</v>
      </c>
      <c r="G62" s="13" t="s">
        <v>43</v>
      </c>
      <c r="H62" s="13" t="s">
        <v>29</v>
      </c>
      <c r="I62" s="13" t="e">
        <v>#N/A</v>
      </c>
      <c r="J62" s="21"/>
      <c r="K62" s="20"/>
      <c r="L62" s="22"/>
      <c r="M62" s="36"/>
      <c r="N62" s="20"/>
      <c r="O62" s="20"/>
      <c r="P62" s="22"/>
    </row>
    <row r="63" spans="1:16" ht="28" x14ac:dyDescent="0.25">
      <c r="A63" s="10">
        <v>9</v>
      </c>
      <c r="B63" s="10">
        <v>13</v>
      </c>
      <c r="C63" s="38" t="s">
        <v>433</v>
      </c>
      <c r="D63" s="11" t="s">
        <v>80</v>
      </c>
      <c r="E63" s="12">
        <v>2</v>
      </c>
      <c r="F63" s="13" t="s">
        <v>382</v>
      </c>
      <c r="G63" s="13" t="s">
        <v>43</v>
      </c>
      <c r="H63" s="13" t="s">
        <v>29</v>
      </c>
      <c r="I63" s="13" t="e">
        <v>#N/A</v>
      </c>
      <c r="J63" s="21"/>
      <c r="K63" s="20"/>
      <c r="L63" s="22"/>
      <c r="M63" s="36"/>
      <c r="N63" s="20"/>
      <c r="O63" s="20"/>
      <c r="P63" s="22"/>
    </row>
    <row r="64" spans="1:16" ht="28" x14ac:dyDescent="0.25">
      <c r="A64" s="10">
        <v>9</v>
      </c>
      <c r="B64" s="10">
        <v>13</v>
      </c>
      <c r="C64" s="38" t="s">
        <v>434</v>
      </c>
      <c r="D64" s="11" t="s">
        <v>79</v>
      </c>
      <c r="E64" s="12">
        <v>2</v>
      </c>
      <c r="F64" s="13" t="s">
        <v>382</v>
      </c>
      <c r="G64" s="13" t="s">
        <v>43</v>
      </c>
      <c r="H64" s="13" t="s">
        <v>29</v>
      </c>
      <c r="I64" s="13" t="e">
        <v>#N/A</v>
      </c>
      <c r="J64" s="21"/>
      <c r="K64" s="20"/>
      <c r="L64" s="22"/>
      <c r="M64" s="36"/>
      <c r="N64" s="20"/>
      <c r="O64" s="20"/>
      <c r="P64" s="22"/>
    </row>
    <row r="65" spans="1:16" ht="42" x14ac:dyDescent="0.25">
      <c r="A65" s="10">
        <v>9</v>
      </c>
      <c r="B65" s="10">
        <v>13</v>
      </c>
      <c r="C65" s="19" t="s">
        <v>435</v>
      </c>
      <c r="D65" s="11" t="s">
        <v>68</v>
      </c>
      <c r="E65" s="12">
        <v>2</v>
      </c>
      <c r="F65" s="13" t="s">
        <v>382</v>
      </c>
      <c r="G65" s="13" t="s">
        <v>43</v>
      </c>
      <c r="H65" s="13" t="s">
        <v>29</v>
      </c>
      <c r="I65" s="13" t="s">
        <v>436</v>
      </c>
      <c r="J65" s="21"/>
      <c r="K65" s="20"/>
      <c r="L65" s="22"/>
      <c r="M65" s="36"/>
      <c r="N65" s="20"/>
      <c r="O65" s="20"/>
      <c r="P65" s="22"/>
    </row>
    <row r="66" spans="1:16" ht="42" x14ac:dyDescent="0.25">
      <c r="A66" s="10">
        <v>9</v>
      </c>
      <c r="B66" s="10">
        <v>13</v>
      </c>
      <c r="C66" s="38" t="s">
        <v>437</v>
      </c>
      <c r="D66" s="11" t="s">
        <v>66</v>
      </c>
      <c r="E66" s="12">
        <v>2</v>
      </c>
      <c r="F66" s="13" t="s">
        <v>382</v>
      </c>
      <c r="G66" s="13" t="s">
        <v>43</v>
      </c>
      <c r="H66" s="13" t="s">
        <v>29</v>
      </c>
      <c r="I66" s="13" t="s">
        <v>438</v>
      </c>
      <c r="J66" s="21"/>
      <c r="K66" s="20"/>
      <c r="L66" s="22"/>
      <c r="M66" s="36"/>
      <c r="N66" s="20"/>
      <c r="O66" s="20"/>
      <c r="P66" s="22"/>
    </row>
    <row r="67" spans="1:16" ht="42" x14ac:dyDescent="0.25">
      <c r="A67" s="10">
        <v>9</v>
      </c>
      <c r="B67" s="10">
        <v>13</v>
      </c>
      <c r="C67" s="38" t="s">
        <v>439</v>
      </c>
      <c r="D67" s="11" t="s">
        <v>81</v>
      </c>
      <c r="E67" s="12">
        <v>2</v>
      </c>
      <c r="F67" s="13" t="s">
        <v>382</v>
      </c>
      <c r="G67" s="13" t="s">
        <v>43</v>
      </c>
      <c r="H67" s="13" t="s">
        <v>29</v>
      </c>
      <c r="I67" s="13" t="s">
        <v>440</v>
      </c>
      <c r="J67" s="21"/>
      <c r="K67" s="20"/>
      <c r="L67" s="22"/>
      <c r="M67" s="36"/>
      <c r="N67" s="20"/>
      <c r="O67" s="20"/>
      <c r="P67" s="22"/>
    </row>
    <row r="68" spans="1:16" ht="42" x14ac:dyDescent="0.25">
      <c r="A68" s="10">
        <v>9</v>
      </c>
      <c r="B68" s="10">
        <v>13</v>
      </c>
      <c r="C68" s="38" t="s">
        <v>441</v>
      </c>
      <c r="D68" s="11" t="s">
        <v>67</v>
      </c>
      <c r="E68" s="12">
        <v>2</v>
      </c>
      <c r="F68" s="13" t="s">
        <v>382</v>
      </c>
      <c r="G68" s="13" t="s">
        <v>43</v>
      </c>
      <c r="H68" s="13" t="s">
        <v>29</v>
      </c>
      <c r="I68" s="13" t="s">
        <v>442</v>
      </c>
      <c r="J68" s="21"/>
      <c r="K68" s="20"/>
      <c r="L68" s="22"/>
      <c r="M68" s="36"/>
      <c r="N68" s="20"/>
      <c r="O68" s="20"/>
      <c r="P68" s="22"/>
    </row>
    <row r="69" spans="1:16" ht="42" x14ac:dyDescent="0.25">
      <c r="A69" s="10">
        <v>9</v>
      </c>
      <c r="B69" s="10">
        <v>13</v>
      </c>
      <c r="C69" s="19" t="s">
        <v>443</v>
      </c>
      <c r="D69" s="11" t="s">
        <v>76</v>
      </c>
      <c r="E69" s="12">
        <v>3</v>
      </c>
      <c r="F69" s="13" t="s">
        <v>382</v>
      </c>
      <c r="G69" s="13" t="s">
        <v>43</v>
      </c>
      <c r="H69" s="13" t="s">
        <v>29</v>
      </c>
      <c r="I69" s="13" t="e">
        <v>#N/A</v>
      </c>
      <c r="J69" s="21"/>
      <c r="K69" s="20"/>
      <c r="L69" s="22"/>
      <c r="M69" s="36"/>
      <c r="N69" s="20"/>
      <c r="O69" s="20"/>
      <c r="P69" s="22"/>
    </row>
    <row r="70" spans="1:16" ht="28" x14ac:dyDescent="0.25">
      <c r="A70" s="10">
        <v>9</v>
      </c>
      <c r="B70" s="10">
        <v>13</v>
      </c>
      <c r="C70" s="38" t="s">
        <v>444</v>
      </c>
      <c r="D70" s="11" t="s">
        <v>70</v>
      </c>
      <c r="E70" s="12">
        <v>2</v>
      </c>
      <c r="F70" s="13" t="s">
        <v>382</v>
      </c>
      <c r="G70" s="13" t="s">
        <v>43</v>
      </c>
      <c r="H70" s="13" t="s">
        <v>29</v>
      </c>
      <c r="I70" s="13" t="s">
        <v>445</v>
      </c>
      <c r="J70" s="21"/>
      <c r="K70" s="20"/>
      <c r="L70" s="22"/>
      <c r="M70" s="36"/>
      <c r="N70" s="20"/>
      <c r="O70" s="20"/>
      <c r="P70" s="22"/>
    </row>
    <row r="71" spans="1:16" ht="42" x14ac:dyDescent="0.25">
      <c r="A71" s="10">
        <v>10</v>
      </c>
      <c r="B71" s="10">
        <v>26</v>
      </c>
      <c r="C71" s="38" t="s">
        <v>446</v>
      </c>
      <c r="D71" s="11" t="s">
        <v>82</v>
      </c>
      <c r="E71" s="12">
        <v>2</v>
      </c>
      <c r="F71" s="13" t="s">
        <v>382</v>
      </c>
      <c r="G71" s="13" t="s">
        <v>43</v>
      </c>
      <c r="H71" s="13" t="s">
        <v>29</v>
      </c>
      <c r="I71" s="13" t="s">
        <v>447</v>
      </c>
      <c r="J71" s="21"/>
      <c r="K71" s="20"/>
      <c r="L71" s="22"/>
      <c r="M71" s="36"/>
      <c r="N71" s="20"/>
      <c r="O71" s="20"/>
      <c r="P71" s="22"/>
    </row>
    <row r="72" spans="1:16" ht="42" x14ac:dyDescent="0.25">
      <c r="A72" s="10">
        <v>10</v>
      </c>
      <c r="B72" s="10">
        <v>30</v>
      </c>
      <c r="C72" s="19" t="s">
        <v>448</v>
      </c>
      <c r="D72" s="11" t="s">
        <v>85</v>
      </c>
      <c r="E72" s="12">
        <v>3</v>
      </c>
      <c r="F72" s="13" t="s">
        <v>382</v>
      </c>
      <c r="G72" s="13" t="s">
        <v>43</v>
      </c>
      <c r="H72" s="13" t="s">
        <v>29</v>
      </c>
      <c r="I72" s="13" t="s">
        <v>449</v>
      </c>
      <c r="J72" s="21"/>
      <c r="K72" s="20"/>
      <c r="L72" s="22"/>
      <c r="M72" s="36"/>
      <c r="N72" s="20"/>
      <c r="O72" s="20"/>
      <c r="P72" s="22"/>
    </row>
    <row r="73" spans="1:16" ht="28" x14ac:dyDescent="0.25">
      <c r="A73" s="10">
        <v>10</v>
      </c>
      <c r="B73" s="10">
        <v>30</v>
      </c>
      <c r="C73" s="37" t="s">
        <v>450</v>
      </c>
      <c r="D73" s="11" t="s">
        <v>83</v>
      </c>
      <c r="E73" s="12">
        <v>3</v>
      </c>
      <c r="F73" s="13" t="s">
        <v>382</v>
      </c>
      <c r="G73" s="13" t="s">
        <v>43</v>
      </c>
      <c r="H73" s="13" t="s">
        <v>29</v>
      </c>
      <c r="I73" s="13" t="s">
        <v>451</v>
      </c>
      <c r="J73" s="21"/>
      <c r="K73" s="20"/>
      <c r="L73" s="22"/>
      <c r="M73" s="36"/>
      <c r="N73" s="20"/>
      <c r="O73" s="20"/>
      <c r="P73" s="22"/>
    </row>
    <row r="74" spans="1:16" ht="42" x14ac:dyDescent="0.25">
      <c r="A74" s="10">
        <v>10</v>
      </c>
      <c r="B74" s="10">
        <v>30</v>
      </c>
      <c r="C74" s="38" t="s">
        <v>452</v>
      </c>
      <c r="D74" s="11" t="s">
        <v>84</v>
      </c>
      <c r="E74" s="12">
        <v>3</v>
      </c>
      <c r="F74" s="13" t="s">
        <v>382</v>
      </c>
      <c r="G74" s="13" t="s">
        <v>43</v>
      </c>
      <c r="H74" s="13" t="s">
        <v>29</v>
      </c>
      <c r="I74" s="13" t="s">
        <v>453</v>
      </c>
      <c r="J74" s="21"/>
      <c r="K74" s="20"/>
      <c r="L74" s="22"/>
      <c r="M74" s="36"/>
      <c r="N74" s="20"/>
      <c r="O74" s="20"/>
      <c r="P74" s="22"/>
    </row>
    <row r="75" spans="1:16" ht="28" x14ac:dyDescent="0.25">
      <c r="A75" s="10">
        <v>10</v>
      </c>
      <c r="B75" s="10">
        <v>30</v>
      </c>
      <c r="C75" s="38" t="s">
        <v>454</v>
      </c>
      <c r="D75" s="11" t="s">
        <v>87</v>
      </c>
      <c r="E75" s="12">
        <v>2</v>
      </c>
      <c r="F75" s="13" t="s">
        <v>382</v>
      </c>
      <c r="G75" s="13" t="s">
        <v>43</v>
      </c>
      <c r="H75" s="13" t="s">
        <v>29</v>
      </c>
      <c r="I75" s="13" t="s">
        <v>455</v>
      </c>
      <c r="J75" s="21"/>
      <c r="K75" s="20"/>
      <c r="L75" s="22"/>
      <c r="M75" s="36"/>
      <c r="N75" s="20"/>
      <c r="O75" s="20"/>
      <c r="P75" s="22"/>
    </row>
    <row r="76" spans="1:16" ht="42" x14ac:dyDescent="0.25">
      <c r="A76" s="10">
        <v>10</v>
      </c>
      <c r="B76" s="10">
        <v>30</v>
      </c>
      <c r="C76" s="38" t="s">
        <v>456</v>
      </c>
      <c r="D76" s="11" t="s">
        <v>86</v>
      </c>
      <c r="E76" s="12">
        <v>1</v>
      </c>
      <c r="F76" s="13" t="s">
        <v>382</v>
      </c>
      <c r="G76" s="13" t="s">
        <v>43</v>
      </c>
      <c r="H76" s="13" t="s">
        <v>29</v>
      </c>
      <c r="I76" s="13" t="s">
        <v>457</v>
      </c>
      <c r="J76" s="21"/>
      <c r="K76" s="20"/>
      <c r="L76" s="22"/>
      <c r="M76" s="36"/>
      <c r="N76" s="20"/>
      <c r="O76" s="20"/>
      <c r="P76" s="22"/>
    </row>
    <row r="77" spans="1:16" ht="42" x14ac:dyDescent="0.25">
      <c r="A77" s="10">
        <v>10</v>
      </c>
      <c r="B77" s="10">
        <v>30</v>
      </c>
      <c r="C77" s="38" t="s">
        <v>458</v>
      </c>
      <c r="D77" s="11" t="s">
        <v>459</v>
      </c>
      <c r="E77" s="15" t="s">
        <v>267</v>
      </c>
      <c r="F77" s="13" t="s">
        <v>382</v>
      </c>
      <c r="G77" s="13" t="s">
        <v>43</v>
      </c>
      <c r="H77" s="13" t="s">
        <v>29</v>
      </c>
      <c r="I77" s="13" t="s">
        <v>442</v>
      </c>
      <c r="J77" s="21"/>
      <c r="K77" s="20"/>
      <c r="L77" s="22"/>
      <c r="M77" s="36"/>
      <c r="N77" s="20"/>
      <c r="O77" s="20"/>
      <c r="P77" s="22"/>
    </row>
    <row r="78" spans="1:16" ht="42" x14ac:dyDescent="0.25">
      <c r="A78" s="10">
        <v>10</v>
      </c>
      <c r="B78" s="10">
        <v>30</v>
      </c>
      <c r="C78" s="38" t="s">
        <v>460</v>
      </c>
      <c r="D78" s="11" t="s">
        <v>461</v>
      </c>
      <c r="E78" s="12" t="s">
        <v>267</v>
      </c>
      <c r="F78" s="13" t="s">
        <v>382</v>
      </c>
      <c r="G78" s="13" t="s">
        <v>43</v>
      </c>
      <c r="H78" s="13" t="s">
        <v>29</v>
      </c>
      <c r="I78" s="13" t="s">
        <v>462</v>
      </c>
      <c r="J78" s="21"/>
      <c r="K78" s="20"/>
      <c r="L78" s="22"/>
      <c r="M78" s="36"/>
      <c r="N78" s="20"/>
      <c r="O78" s="20"/>
      <c r="P78" s="22"/>
    </row>
    <row r="79" spans="1:16" ht="28" x14ac:dyDescent="0.25">
      <c r="A79" s="10">
        <v>10</v>
      </c>
      <c r="B79" s="10">
        <v>84</v>
      </c>
      <c r="C79" s="38" t="s">
        <v>463</v>
      </c>
      <c r="D79" s="11" t="s">
        <v>89</v>
      </c>
      <c r="E79" s="12">
        <v>2</v>
      </c>
      <c r="F79" s="13" t="s">
        <v>382</v>
      </c>
      <c r="G79" s="13" t="s">
        <v>43</v>
      </c>
      <c r="H79" s="13" t="s">
        <v>29</v>
      </c>
      <c r="I79" s="13" t="s">
        <v>464</v>
      </c>
      <c r="J79" s="21"/>
      <c r="K79" s="20"/>
      <c r="L79" s="22"/>
      <c r="M79" s="36"/>
      <c r="N79" s="20"/>
      <c r="O79" s="20"/>
      <c r="P79" s="22"/>
    </row>
    <row r="80" spans="1:16" ht="28" x14ac:dyDescent="0.25">
      <c r="A80" s="10">
        <v>10</v>
      </c>
      <c r="B80" s="10">
        <v>84</v>
      </c>
      <c r="C80" s="38" t="s">
        <v>465</v>
      </c>
      <c r="D80" s="11" t="s">
        <v>88</v>
      </c>
      <c r="E80" s="12">
        <v>2</v>
      </c>
      <c r="F80" s="13" t="s">
        <v>382</v>
      </c>
      <c r="G80" s="13" t="s">
        <v>43</v>
      </c>
      <c r="H80" s="13" t="s">
        <v>29</v>
      </c>
      <c r="I80" s="13" t="s">
        <v>466</v>
      </c>
      <c r="J80" s="21"/>
      <c r="K80" s="20"/>
      <c r="L80" s="22"/>
      <c r="M80" s="36"/>
      <c r="N80" s="20"/>
      <c r="O80" s="20"/>
      <c r="P80" s="22"/>
    </row>
    <row r="81" spans="1:16" ht="42" x14ac:dyDescent="0.25">
      <c r="A81" s="10">
        <v>10</v>
      </c>
      <c r="B81" s="10">
        <v>84</v>
      </c>
      <c r="C81" s="38" t="s">
        <v>467</v>
      </c>
      <c r="D81" s="11" t="s">
        <v>90</v>
      </c>
      <c r="E81" s="12">
        <v>2</v>
      </c>
      <c r="F81" s="13" t="s">
        <v>382</v>
      </c>
      <c r="G81" s="13" t="s">
        <v>43</v>
      </c>
      <c r="H81" s="13" t="s">
        <v>29</v>
      </c>
      <c r="I81" s="13" t="s">
        <v>468</v>
      </c>
      <c r="J81" s="21"/>
      <c r="K81" s="20"/>
      <c r="L81" s="22"/>
      <c r="M81" s="36"/>
      <c r="N81" s="20"/>
      <c r="O81" s="20"/>
      <c r="P81" s="22"/>
    </row>
    <row r="82" spans="1:16" ht="56" x14ac:dyDescent="0.25">
      <c r="A82" s="10">
        <v>10</v>
      </c>
      <c r="B82" s="10">
        <v>84</v>
      </c>
      <c r="C82" s="38" t="s">
        <v>469</v>
      </c>
      <c r="D82" s="11" t="s">
        <v>470</v>
      </c>
      <c r="E82" s="12" t="s">
        <v>267</v>
      </c>
      <c r="F82" s="13" t="s">
        <v>382</v>
      </c>
      <c r="G82" s="13" t="s">
        <v>43</v>
      </c>
      <c r="H82" s="13" t="s">
        <v>29</v>
      </c>
      <c r="I82" s="13" t="s">
        <v>471</v>
      </c>
      <c r="J82" s="21"/>
      <c r="K82" s="20"/>
      <c r="L82" s="22"/>
      <c r="M82" s="36"/>
      <c r="N82" s="20"/>
      <c r="O82" s="20"/>
      <c r="P82" s="22"/>
    </row>
    <row r="83" spans="1:16" ht="56" x14ac:dyDescent="0.25">
      <c r="A83" s="10">
        <v>11</v>
      </c>
      <c r="B83" s="10">
        <v>12</v>
      </c>
      <c r="C83" s="38" t="s">
        <v>332</v>
      </c>
      <c r="D83" s="11" t="s">
        <v>91</v>
      </c>
      <c r="E83" s="12">
        <v>2</v>
      </c>
      <c r="F83" s="13" t="s">
        <v>290</v>
      </c>
      <c r="G83" s="13" t="s">
        <v>28</v>
      </c>
      <c r="H83" s="13" t="s">
        <v>291</v>
      </c>
      <c r="I83" s="13" t="s">
        <v>333</v>
      </c>
      <c r="J83" s="21"/>
      <c r="K83" s="20"/>
      <c r="L83" s="22"/>
      <c r="M83" s="36"/>
      <c r="N83" s="20"/>
      <c r="O83" s="20"/>
      <c r="P83" s="22"/>
    </row>
    <row r="84" spans="1:16" ht="28" x14ac:dyDescent="0.25">
      <c r="A84" s="10">
        <v>12</v>
      </c>
      <c r="B84" s="10">
        <v>9</v>
      </c>
      <c r="C84" s="38" t="s">
        <v>334</v>
      </c>
      <c r="D84" s="11" t="s">
        <v>92</v>
      </c>
      <c r="E84" s="12">
        <v>2</v>
      </c>
      <c r="F84" s="13" t="s">
        <v>290</v>
      </c>
      <c r="G84" s="13" t="s">
        <v>28</v>
      </c>
      <c r="H84" s="13" t="s">
        <v>291</v>
      </c>
      <c r="I84" s="13" t="s">
        <v>335</v>
      </c>
      <c r="J84" s="21"/>
      <c r="K84" s="20"/>
      <c r="L84" s="22"/>
      <c r="M84" s="36"/>
      <c r="N84" s="20"/>
      <c r="O84" s="20"/>
      <c r="P84" s="22"/>
    </row>
    <row r="85" spans="1:16" ht="28" x14ac:dyDescent="0.25">
      <c r="A85" s="10">
        <v>12</v>
      </c>
      <c r="B85" s="10">
        <v>11</v>
      </c>
      <c r="C85" s="38" t="s">
        <v>336</v>
      </c>
      <c r="D85" s="11" t="s">
        <v>95</v>
      </c>
      <c r="E85" s="12">
        <v>2</v>
      </c>
      <c r="F85" s="13" t="s">
        <v>290</v>
      </c>
      <c r="G85" s="13" t="s">
        <v>28</v>
      </c>
      <c r="H85" s="13" t="s">
        <v>291</v>
      </c>
      <c r="I85" s="13" t="s">
        <v>337</v>
      </c>
      <c r="J85" s="21"/>
      <c r="K85" s="20"/>
      <c r="L85" s="22"/>
      <c r="M85" s="36"/>
      <c r="N85" s="20"/>
      <c r="O85" s="20"/>
      <c r="P85" s="22"/>
    </row>
    <row r="86" spans="1:16" ht="42" x14ac:dyDescent="0.25">
      <c r="A86" s="10">
        <v>12</v>
      </c>
      <c r="B86" s="10">
        <v>11</v>
      </c>
      <c r="C86" s="38" t="s">
        <v>338</v>
      </c>
      <c r="D86" s="11" t="s">
        <v>96</v>
      </c>
      <c r="E86" s="12">
        <v>2</v>
      </c>
      <c r="F86" s="13" t="s">
        <v>290</v>
      </c>
      <c r="G86" s="13" t="s">
        <v>28</v>
      </c>
      <c r="H86" s="13" t="s">
        <v>291</v>
      </c>
      <c r="I86" s="13" t="s">
        <v>339</v>
      </c>
      <c r="J86" s="21"/>
      <c r="K86" s="20"/>
      <c r="L86" s="22"/>
      <c r="M86" s="36"/>
      <c r="N86" s="20"/>
      <c r="O86" s="20"/>
      <c r="P86" s="22"/>
    </row>
    <row r="87" spans="1:16" ht="28" x14ac:dyDescent="0.25">
      <c r="A87" s="10">
        <v>12</v>
      </c>
      <c r="B87" s="10">
        <v>11</v>
      </c>
      <c r="C87" s="38" t="s">
        <v>340</v>
      </c>
      <c r="D87" s="11" t="s">
        <v>94</v>
      </c>
      <c r="E87" s="12">
        <v>3</v>
      </c>
      <c r="F87" s="13" t="s">
        <v>290</v>
      </c>
      <c r="G87" s="13" t="s">
        <v>28</v>
      </c>
      <c r="H87" s="13" t="s">
        <v>291</v>
      </c>
      <c r="I87" s="13" t="s">
        <v>341</v>
      </c>
      <c r="J87" s="21"/>
      <c r="K87" s="20"/>
      <c r="L87" s="22"/>
      <c r="M87" s="36"/>
      <c r="N87" s="20"/>
      <c r="O87" s="20"/>
      <c r="P87" s="22"/>
    </row>
    <row r="88" spans="1:16" ht="42" x14ac:dyDescent="0.25">
      <c r="A88" s="10">
        <v>12</v>
      </c>
      <c r="B88" s="10">
        <v>11</v>
      </c>
      <c r="C88" s="38" t="s">
        <v>342</v>
      </c>
      <c r="D88" s="11" t="s">
        <v>93</v>
      </c>
      <c r="E88" s="12">
        <v>3</v>
      </c>
      <c r="F88" s="13" t="s">
        <v>290</v>
      </c>
      <c r="G88" s="13" t="s">
        <v>28</v>
      </c>
      <c r="H88" s="13" t="s">
        <v>291</v>
      </c>
      <c r="I88" s="13" t="s">
        <v>343</v>
      </c>
      <c r="J88" s="21"/>
      <c r="K88" s="20"/>
      <c r="L88" s="22"/>
      <c r="M88" s="36"/>
      <c r="N88" s="20"/>
      <c r="O88" s="20"/>
      <c r="P88" s="22"/>
    </row>
    <row r="89" spans="1:16" ht="28" x14ac:dyDescent="0.25">
      <c r="A89" s="10">
        <v>12</v>
      </c>
      <c r="B89" s="10">
        <v>31</v>
      </c>
      <c r="C89" s="38" t="s">
        <v>344</v>
      </c>
      <c r="D89" s="11" t="s">
        <v>98</v>
      </c>
      <c r="E89" s="12">
        <v>2</v>
      </c>
      <c r="F89" s="13" t="s">
        <v>290</v>
      </c>
      <c r="G89" s="13" t="s">
        <v>28</v>
      </c>
      <c r="H89" s="13" t="s">
        <v>291</v>
      </c>
      <c r="I89" s="13" t="s">
        <v>345</v>
      </c>
      <c r="J89" s="21"/>
      <c r="K89" s="20"/>
      <c r="L89" s="22"/>
      <c r="M89" s="36"/>
      <c r="N89" s="20"/>
      <c r="O89" s="20"/>
      <c r="P89" s="22"/>
    </row>
    <row r="90" spans="1:16" ht="42" x14ac:dyDescent="0.25">
      <c r="A90" s="10">
        <v>12</v>
      </c>
      <c r="B90" s="10">
        <v>31</v>
      </c>
      <c r="C90" s="38" t="s">
        <v>346</v>
      </c>
      <c r="D90" s="11" t="s">
        <v>99</v>
      </c>
      <c r="E90" s="12">
        <v>2</v>
      </c>
      <c r="F90" s="13" t="s">
        <v>290</v>
      </c>
      <c r="G90" s="13" t="s">
        <v>28</v>
      </c>
      <c r="H90" s="13" t="s">
        <v>291</v>
      </c>
      <c r="I90" s="13" t="s">
        <v>347</v>
      </c>
      <c r="J90" s="21"/>
      <c r="K90" s="20"/>
      <c r="L90" s="22"/>
      <c r="M90" s="36"/>
      <c r="N90" s="20"/>
      <c r="O90" s="20"/>
      <c r="P90" s="22"/>
    </row>
    <row r="91" spans="1:16" ht="28" x14ac:dyDescent="0.25">
      <c r="A91" s="10">
        <v>12</v>
      </c>
      <c r="B91" s="10">
        <v>31</v>
      </c>
      <c r="C91" s="38" t="s">
        <v>348</v>
      </c>
      <c r="D91" s="11" t="s">
        <v>97</v>
      </c>
      <c r="E91" s="12">
        <v>2</v>
      </c>
      <c r="F91" s="13" t="s">
        <v>290</v>
      </c>
      <c r="G91" s="13" t="s">
        <v>28</v>
      </c>
      <c r="H91" s="13" t="s">
        <v>291</v>
      </c>
      <c r="I91" s="13" t="s">
        <v>349</v>
      </c>
      <c r="J91" s="21"/>
      <c r="K91" s="20"/>
      <c r="L91" s="22"/>
      <c r="M91" s="36"/>
      <c r="N91" s="20"/>
      <c r="O91" s="20"/>
      <c r="P91" s="22"/>
    </row>
    <row r="92" spans="1:16" ht="42" x14ac:dyDescent="0.25">
      <c r="A92" s="10">
        <v>12</v>
      </c>
      <c r="B92" s="10">
        <v>65</v>
      </c>
      <c r="C92" s="38" t="s">
        <v>350</v>
      </c>
      <c r="D92" s="11" t="s">
        <v>100</v>
      </c>
      <c r="E92" s="12">
        <v>3</v>
      </c>
      <c r="F92" s="13" t="s">
        <v>290</v>
      </c>
      <c r="G92" s="13" t="s">
        <v>28</v>
      </c>
      <c r="H92" s="13" t="s">
        <v>291</v>
      </c>
      <c r="I92" s="13" t="s">
        <v>351</v>
      </c>
      <c r="J92" s="21"/>
      <c r="K92" s="20"/>
      <c r="L92" s="22"/>
      <c r="M92" s="36"/>
      <c r="N92" s="20"/>
      <c r="O92" s="20"/>
      <c r="P92" s="22"/>
    </row>
    <row r="93" spans="1:16" ht="28" x14ac:dyDescent="0.25">
      <c r="A93" s="10">
        <v>12</v>
      </c>
      <c r="B93" s="10">
        <v>66</v>
      </c>
      <c r="C93" s="38" t="s">
        <v>352</v>
      </c>
      <c r="D93" s="11" t="s">
        <v>103</v>
      </c>
      <c r="E93" s="12">
        <v>3</v>
      </c>
      <c r="F93" s="13" t="s">
        <v>290</v>
      </c>
      <c r="G93" s="13" t="s">
        <v>28</v>
      </c>
      <c r="H93" s="13" t="s">
        <v>291</v>
      </c>
      <c r="I93" s="13" t="s">
        <v>353</v>
      </c>
      <c r="J93" s="21"/>
      <c r="K93" s="20"/>
      <c r="L93" s="22"/>
      <c r="M93" s="36"/>
      <c r="N93" s="20"/>
      <c r="O93" s="20"/>
      <c r="P93" s="22"/>
    </row>
    <row r="94" spans="1:16" ht="42" x14ac:dyDescent="0.25">
      <c r="A94" s="10">
        <v>12</v>
      </c>
      <c r="B94" s="10">
        <v>66</v>
      </c>
      <c r="C94" s="38" t="s">
        <v>354</v>
      </c>
      <c r="D94" s="11" t="s">
        <v>104</v>
      </c>
      <c r="E94" s="15">
        <v>2</v>
      </c>
      <c r="F94" s="13" t="s">
        <v>290</v>
      </c>
      <c r="G94" s="13" t="s">
        <v>28</v>
      </c>
      <c r="H94" s="13" t="s">
        <v>291</v>
      </c>
      <c r="I94" s="13" t="s">
        <v>355</v>
      </c>
      <c r="J94" s="21"/>
      <c r="K94" s="20"/>
      <c r="L94" s="22"/>
      <c r="M94" s="36"/>
      <c r="N94" s="20"/>
      <c r="O94" s="20"/>
      <c r="P94" s="22"/>
    </row>
    <row r="95" spans="1:16" ht="42" x14ac:dyDescent="0.25">
      <c r="A95" s="10">
        <v>12</v>
      </c>
      <c r="B95" s="10">
        <v>66</v>
      </c>
      <c r="C95" s="11" t="s">
        <v>356</v>
      </c>
      <c r="D95" s="11" t="s">
        <v>105</v>
      </c>
      <c r="E95" s="12">
        <v>3</v>
      </c>
      <c r="F95" s="13" t="s">
        <v>290</v>
      </c>
      <c r="G95" s="13" t="s">
        <v>28</v>
      </c>
      <c r="H95" s="13" t="s">
        <v>291</v>
      </c>
      <c r="I95" s="13" t="s">
        <v>357</v>
      </c>
      <c r="J95" s="21"/>
      <c r="K95" s="20"/>
      <c r="L95" s="22"/>
      <c r="M95" s="36"/>
      <c r="N95" s="20"/>
      <c r="O95" s="20"/>
      <c r="P95" s="22"/>
    </row>
    <row r="96" spans="1:16" ht="28" x14ac:dyDescent="0.25">
      <c r="A96" s="10">
        <v>12</v>
      </c>
      <c r="B96" s="10">
        <v>66</v>
      </c>
      <c r="C96" s="19" t="s">
        <v>358</v>
      </c>
      <c r="D96" s="11" t="s">
        <v>106</v>
      </c>
      <c r="E96" s="12">
        <v>3</v>
      </c>
      <c r="F96" s="13" t="s">
        <v>290</v>
      </c>
      <c r="G96" s="13" t="s">
        <v>28</v>
      </c>
      <c r="H96" s="13" t="s">
        <v>291</v>
      </c>
      <c r="I96" s="13" t="s">
        <v>359</v>
      </c>
      <c r="J96" s="21"/>
      <c r="K96" s="20"/>
      <c r="L96" s="22"/>
      <c r="M96" s="36"/>
      <c r="N96" s="20"/>
      <c r="O96" s="20"/>
      <c r="P96" s="22"/>
    </row>
    <row r="97" spans="1:16" ht="28" x14ac:dyDescent="0.25">
      <c r="A97" s="10">
        <v>12</v>
      </c>
      <c r="B97" s="10">
        <v>82</v>
      </c>
      <c r="C97" s="19" t="s">
        <v>360</v>
      </c>
      <c r="D97" s="11" t="s">
        <v>101</v>
      </c>
      <c r="E97" s="12">
        <v>2</v>
      </c>
      <c r="F97" s="13" t="s">
        <v>290</v>
      </c>
      <c r="G97" s="13" t="s">
        <v>28</v>
      </c>
      <c r="H97" s="13" t="s">
        <v>291</v>
      </c>
      <c r="I97" s="13" t="s">
        <v>361</v>
      </c>
      <c r="J97" s="21"/>
      <c r="K97" s="20"/>
      <c r="L97" s="22"/>
      <c r="M97" s="36"/>
      <c r="N97" s="20"/>
      <c r="O97" s="20"/>
      <c r="P97" s="22"/>
    </row>
    <row r="98" spans="1:16" ht="42" x14ac:dyDescent="0.25">
      <c r="A98" s="10">
        <v>12</v>
      </c>
      <c r="B98" s="10">
        <v>82</v>
      </c>
      <c r="C98" s="19" t="s">
        <v>362</v>
      </c>
      <c r="D98" s="11" t="s">
        <v>102</v>
      </c>
      <c r="E98" s="12">
        <v>2</v>
      </c>
      <c r="F98" s="13" t="s">
        <v>290</v>
      </c>
      <c r="G98" s="13" t="s">
        <v>28</v>
      </c>
      <c r="H98" s="13" t="s">
        <v>291</v>
      </c>
      <c r="I98" s="13" t="s">
        <v>363</v>
      </c>
      <c r="J98" s="21"/>
      <c r="K98" s="20"/>
      <c r="L98" s="22"/>
      <c r="M98" s="36"/>
      <c r="N98" s="20"/>
      <c r="O98" s="20"/>
      <c r="P98" s="22"/>
    </row>
    <row r="99" spans="1:16" ht="42" x14ac:dyDescent="0.25">
      <c r="A99" s="10">
        <v>13</v>
      </c>
      <c r="B99" s="10">
        <v>33</v>
      </c>
      <c r="C99" s="19" t="s">
        <v>364</v>
      </c>
      <c r="D99" s="11" t="s">
        <v>108</v>
      </c>
      <c r="E99" s="12">
        <v>3</v>
      </c>
      <c r="F99" s="13" t="s">
        <v>290</v>
      </c>
      <c r="G99" s="13" t="s">
        <v>28</v>
      </c>
      <c r="H99" s="13" t="s">
        <v>291</v>
      </c>
      <c r="I99" s="13" t="s">
        <v>365</v>
      </c>
      <c r="J99" s="21"/>
      <c r="K99" s="20"/>
      <c r="L99" s="22"/>
      <c r="M99" s="36"/>
      <c r="N99" s="20"/>
      <c r="O99" s="20"/>
      <c r="P99" s="22"/>
    </row>
    <row r="100" spans="1:16" ht="42" x14ac:dyDescent="0.25">
      <c r="A100" s="10">
        <v>13</v>
      </c>
      <c r="B100" s="10">
        <v>33</v>
      </c>
      <c r="C100" s="19" t="s">
        <v>366</v>
      </c>
      <c r="D100" s="11" t="s">
        <v>107</v>
      </c>
      <c r="E100" s="12">
        <v>2</v>
      </c>
      <c r="F100" s="13" t="s">
        <v>290</v>
      </c>
      <c r="G100" s="13" t="s">
        <v>28</v>
      </c>
      <c r="H100" s="13" t="s">
        <v>291</v>
      </c>
      <c r="I100" s="13" t="s">
        <v>367</v>
      </c>
      <c r="J100" s="21"/>
      <c r="K100" s="20"/>
      <c r="L100" s="22"/>
      <c r="M100" s="36"/>
      <c r="N100" s="20"/>
      <c r="O100" s="20"/>
      <c r="P100" s="22"/>
    </row>
    <row r="101" spans="1:16" ht="42" x14ac:dyDescent="0.25">
      <c r="A101" s="10">
        <v>13</v>
      </c>
      <c r="B101" s="10">
        <v>33</v>
      </c>
      <c r="C101" s="19" t="s">
        <v>368</v>
      </c>
      <c r="D101" s="11" t="s">
        <v>109</v>
      </c>
      <c r="E101" s="12">
        <v>2</v>
      </c>
      <c r="F101" s="13" t="s">
        <v>290</v>
      </c>
      <c r="G101" s="13" t="s">
        <v>28</v>
      </c>
      <c r="H101" s="13" t="s">
        <v>291</v>
      </c>
      <c r="I101" s="13" t="s">
        <v>369</v>
      </c>
      <c r="J101" s="21"/>
      <c r="K101" s="20"/>
      <c r="L101" s="22"/>
      <c r="M101" s="36"/>
      <c r="N101" s="20"/>
      <c r="O101" s="20"/>
      <c r="P101" s="22"/>
    </row>
    <row r="102" spans="1:16" ht="28" x14ac:dyDescent="0.25">
      <c r="A102" s="10">
        <v>13</v>
      </c>
      <c r="B102" s="10">
        <v>40</v>
      </c>
      <c r="C102" s="19" t="s">
        <v>370</v>
      </c>
      <c r="D102" s="11" t="s">
        <v>110</v>
      </c>
      <c r="E102" s="12">
        <v>2</v>
      </c>
      <c r="F102" s="13" t="s">
        <v>290</v>
      </c>
      <c r="G102" s="13" t="s">
        <v>28</v>
      </c>
      <c r="H102" s="13" t="s">
        <v>291</v>
      </c>
      <c r="I102" s="13" t="s">
        <v>371</v>
      </c>
      <c r="J102" s="21"/>
      <c r="K102" s="20"/>
      <c r="L102" s="22"/>
      <c r="M102" s="36"/>
      <c r="N102" s="20"/>
      <c r="O102" s="20"/>
      <c r="P102" s="22"/>
    </row>
    <row r="103" spans="1:16" ht="28" x14ac:dyDescent="0.25">
      <c r="A103" s="10">
        <v>13</v>
      </c>
      <c r="B103" s="10">
        <v>47</v>
      </c>
      <c r="C103" s="19" t="s">
        <v>372</v>
      </c>
      <c r="D103" s="11" t="s">
        <v>111</v>
      </c>
      <c r="E103" s="12">
        <v>2</v>
      </c>
      <c r="F103" s="13" t="s">
        <v>290</v>
      </c>
      <c r="G103" s="13" t="s">
        <v>28</v>
      </c>
      <c r="H103" s="13" t="s">
        <v>291</v>
      </c>
      <c r="I103" s="13" t="s">
        <v>373</v>
      </c>
      <c r="J103" s="21"/>
      <c r="K103" s="20"/>
      <c r="L103" s="22"/>
      <c r="M103" s="36"/>
      <c r="N103" s="20"/>
      <c r="O103" s="20"/>
      <c r="P103" s="22"/>
    </row>
    <row r="104" spans="1:16" ht="42" x14ac:dyDescent="0.25">
      <c r="A104" s="10">
        <v>13</v>
      </c>
      <c r="B104" s="10">
        <v>64</v>
      </c>
      <c r="C104" s="19" t="s">
        <v>374</v>
      </c>
      <c r="D104" s="11" t="s">
        <v>112</v>
      </c>
      <c r="E104" s="12">
        <v>3</v>
      </c>
      <c r="F104" s="13" t="s">
        <v>290</v>
      </c>
      <c r="G104" s="13" t="s">
        <v>28</v>
      </c>
      <c r="H104" s="13" t="s">
        <v>291</v>
      </c>
      <c r="I104" s="13" t="s">
        <v>375</v>
      </c>
      <c r="J104" s="21"/>
      <c r="K104" s="20"/>
      <c r="L104" s="22"/>
      <c r="M104" s="36"/>
      <c r="N104" s="20"/>
      <c r="O104" s="20"/>
      <c r="P104" s="22"/>
    </row>
    <row r="105" spans="1:16" ht="42" x14ac:dyDescent="0.25">
      <c r="A105" s="10">
        <v>13</v>
      </c>
      <c r="B105" s="10">
        <v>64</v>
      </c>
      <c r="C105" s="19" t="s">
        <v>376</v>
      </c>
      <c r="D105" s="11" t="s">
        <v>113</v>
      </c>
      <c r="E105" s="12">
        <v>3</v>
      </c>
      <c r="F105" s="13" t="s">
        <v>290</v>
      </c>
      <c r="G105" s="13" t="s">
        <v>28</v>
      </c>
      <c r="H105" s="13" t="s">
        <v>291</v>
      </c>
      <c r="I105" s="13" t="s">
        <v>377</v>
      </c>
      <c r="J105" s="21"/>
      <c r="K105" s="20"/>
      <c r="L105" s="22"/>
      <c r="M105" s="36"/>
      <c r="N105" s="20"/>
      <c r="O105" s="20"/>
      <c r="P105" s="22"/>
    </row>
    <row r="106" spans="1:16" ht="42" x14ac:dyDescent="0.25">
      <c r="A106" s="10">
        <v>13</v>
      </c>
      <c r="B106" s="10">
        <v>64</v>
      </c>
      <c r="C106" s="19" t="s">
        <v>378</v>
      </c>
      <c r="D106" s="11" t="s">
        <v>114</v>
      </c>
      <c r="E106" s="12">
        <v>3</v>
      </c>
      <c r="F106" s="13" t="s">
        <v>290</v>
      </c>
      <c r="G106" s="13" t="s">
        <v>28</v>
      </c>
      <c r="H106" s="13" t="s">
        <v>291</v>
      </c>
      <c r="I106" s="13" t="s">
        <v>379</v>
      </c>
      <c r="J106" s="21"/>
      <c r="K106" s="20"/>
      <c r="L106" s="22"/>
      <c r="M106" s="36"/>
      <c r="N106" s="20"/>
      <c r="O106" s="20"/>
      <c r="P106" s="22"/>
    </row>
    <row r="107" spans="1:16" ht="42" x14ac:dyDescent="0.25">
      <c r="A107" s="10">
        <v>14</v>
      </c>
      <c r="B107" s="10">
        <v>78</v>
      </c>
      <c r="C107" s="19" t="s">
        <v>581</v>
      </c>
      <c r="D107" s="11" t="s">
        <v>119</v>
      </c>
      <c r="E107" s="12">
        <v>2</v>
      </c>
      <c r="F107" s="13" t="s">
        <v>7</v>
      </c>
      <c r="G107" s="13" t="s">
        <v>8</v>
      </c>
      <c r="H107" s="13" t="s">
        <v>9</v>
      </c>
      <c r="I107" s="13" t="s">
        <v>582</v>
      </c>
      <c r="J107" s="21"/>
      <c r="K107" s="20"/>
      <c r="L107" s="22"/>
      <c r="M107" s="36"/>
      <c r="N107" s="20"/>
      <c r="O107" s="20"/>
      <c r="P107" s="22"/>
    </row>
    <row r="108" spans="1:16" ht="42" x14ac:dyDescent="0.25">
      <c r="A108" s="10">
        <v>14</v>
      </c>
      <c r="B108" s="10">
        <v>78</v>
      </c>
      <c r="C108" s="38" t="s">
        <v>583</v>
      </c>
      <c r="D108" s="11" t="s">
        <v>119</v>
      </c>
      <c r="E108" s="12">
        <v>2</v>
      </c>
      <c r="F108" s="13" t="s">
        <v>7</v>
      </c>
      <c r="G108" s="13" t="s">
        <v>8</v>
      </c>
      <c r="H108" s="13" t="s">
        <v>9</v>
      </c>
      <c r="I108" s="13" t="s">
        <v>584</v>
      </c>
      <c r="J108" s="21"/>
      <c r="K108" s="20"/>
      <c r="L108" s="22"/>
      <c r="M108" s="36"/>
      <c r="N108" s="20"/>
      <c r="O108" s="20"/>
      <c r="P108" s="22"/>
    </row>
    <row r="109" spans="1:16" ht="28" x14ac:dyDescent="0.25">
      <c r="A109" s="10">
        <v>14</v>
      </c>
      <c r="B109" s="10">
        <v>78</v>
      </c>
      <c r="C109" s="19" t="s">
        <v>115</v>
      </c>
      <c r="D109" s="11" t="s">
        <v>116</v>
      </c>
      <c r="E109" s="12">
        <v>2</v>
      </c>
      <c r="F109" s="13" t="s">
        <v>7</v>
      </c>
      <c r="G109" s="13" t="s">
        <v>8</v>
      </c>
      <c r="H109" s="13" t="s">
        <v>9</v>
      </c>
      <c r="I109" s="13" t="e">
        <v>#N/A</v>
      </c>
      <c r="J109" s="21"/>
      <c r="K109" s="20"/>
      <c r="L109" s="22"/>
      <c r="M109" s="36"/>
      <c r="N109" s="20"/>
      <c r="O109" s="20"/>
      <c r="P109" s="22"/>
    </row>
    <row r="110" spans="1:16" ht="28" x14ac:dyDescent="0.25">
      <c r="A110" s="10">
        <v>14</v>
      </c>
      <c r="B110" s="10">
        <v>78</v>
      </c>
      <c r="C110" s="19" t="s">
        <v>585</v>
      </c>
      <c r="D110" s="11" t="s">
        <v>118</v>
      </c>
      <c r="E110" s="12">
        <v>2</v>
      </c>
      <c r="F110" s="13" t="s">
        <v>7</v>
      </c>
      <c r="G110" s="13" t="s">
        <v>8</v>
      </c>
      <c r="H110" s="13" t="s">
        <v>9</v>
      </c>
      <c r="I110" s="13" t="s">
        <v>586</v>
      </c>
      <c r="J110" s="21"/>
      <c r="K110" s="20"/>
      <c r="L110" s="22"/>
      <c r="M110" s="36"/>
      <c r="N110" s="20"/>
      <c r="O110" s="20"/>
      <c r="P110" s="22"/>
    </row>
    <row r="111" spans="1:16" ht="28" x14ac:dyDescent="0.25">
      <c r="A111" s="10">
        <v>14</v>
      </c>
      <c r="B111" s="10">
        <v>78</v>
      </c>
      <c r="C111" s="19" t="s">
        <v>587</v>
      </c>
      <c r="D111" s="11" t="s">
        <v>117</v>
      </c>
      <c r="E111" s="12">
        <v>2</v>
      </c>
      <c r="F111" s="13" t="s">
        <v>7</v>
      </c>
      <c r="G111" s="13" t="s">
        <v>8</v>
      </c>
      <c r="H111" s="13" t="s">
        <v>9</v>
      </c>
      <c r="I111" s="13" t="s">
        <v>588</v>
      </c>
      <c r="J111" s="21"/>
      <c r="K111" s="20"/>
      <c r="L111" s="22"/>
      <c r="M111" s="36"/>
      <c r="N111" s="20"/>
      <c r="O111" s="20"/>
      <c r="P111" s="22"/>
    </row>
    <row r="112" spans="1:16" ht="28" x14ac:dyDescent="0.25">
      <c r="A112" s="10">
        <v>14</v>
      </c>
      <c r="B112" s="10">
        <v>78</v>
      </c>
      <c r="C112" s="38" t="s">
        <v>589</v>
      </c>
      <c r="D112" s="11" t="s">
        <v>131</v>
      </c>
      <c r="E112" s="12">
        <v>2</v>
      </c>
      <c r="F112" s="13" t="s">
        <v>7</v>
      </c>
      <c r="G112" s="13" t="s">
        <v>8</v>
      </c>
      <c r="H112" s="13" t="s">
        <v>9</v>
      </c>
      <c r="I112" s="13" t="s">
        <v>590</v>
      </c>
      <c r="J112" s="21"/>
      <c r="K112" s="20"/>
      <c r="L112" s="22"/>
      <c r="M112" s="36"/>
      <c r="N112" s="20"/>
      <c r="O112" s="20"/>
      <c r="P112" s="22"/>
    </row>
    <row r="113" spans="1:16" ht="42" x14ac:dyDescent="0.25">
      <c r="A113" s="10">
        <v>14</v>
      </c>
      <c r="B113" s="10">
        <v>91</v>
      </c>
      <c r="C113" s="19" t="s">
        <v>591</v>
      </c>
      <c r="D113" s="11" t="s">
        <v>120</v>
      </c>
      <c r="E113" s="12">
        <v>5</v>
      </c>
      <c r="F113" s="13" t="s">
        <v>7</v>
      </c>
      <c r="G113" s="13" t="s">
        <v>8</v>
      </c>
      <c r="H113" s="13" t="s">
        <v>9</v>
      </c>
      <c r="I113" s="13" t="s">
        <v>592</v>
      </c>
      <c r="J113" s="21"/>
      <c r="K113" s="20"/>
      <c r="L113" s="22"/>
      <c r="M113" s="36"/>
      <c r="N113" s="20"/>
      <c r="O113" s="20"/>
      <c r="P113" s="22"/>
    </row>
    <row r="114" spans="1:16" ht="42" x14ac:dyDescent="0.25">
      <c r="A114" s="10">
        <v>14</v>
      </c>
      <c r="B114" s="10">
        <v>92</v>
      </c>
      <c r="C114" s="38" t="s">
        <v>593</v>
      </c>
      <c r="D114" s="11" t="s">
        <v>121</v>
      </c>
      <c r="E114" s="12">
        <v>3</v>
      </c>
      <c r="F114" s="13" t="s">
        <v>7</v>
      </c>
      <c r="G114" s="13" t="s">
        <v>8</v>
      </c>
      <c r="H114" s="13" t="s">
        <v>9</v>
      </c>
      <c r="I114" s="13" t="s">
        <v>594</v>
      </c>
      <c r="J114" s="21"/>
      <c r="K114" s="20"/>
      <c r="L114" s="22"/>
      <c r="M114" s="36"/>
      <c r="N114" s="20"/>
      <c r="O114" s="20"/>
      <c r="P114" s="22"/>
    </row>
    <row r="115" spans="1:16" ht="28" x14ac:dyDescent="0.25">
      <c r="A115" s="10">
        <v>14</v>
      </c>
      <c r="B115" s="10">
        <v>92</v>
      </c>
      <c r="C115" s="38" t="s">
        <v>595</v>
      </c>
      <c r="D115" s="11" t="s">
        <v>122</v>
      </c>
      <c r="E115" s="12">
        <v>2</v>
      </c>
      <c r="F115" s="13" t="s">
        <v>7</v>
      </c>
      <c r="G115" s="13" t="s">
        <v>8</v>
      </c>
      <c r="H115" s="13" t="s">
        <v>9</v>
      </c>
      <c r="I115" s="13" t="e">
        <v>#N/A</v>
      </c>
      <c r="J115" s="21"/>
      <c r="K115" s="20"/>
      <c r="L115" s="22"/>
      <c r="M115" s="36"/>
      <c r="N115" s="20"/>
      <c r="O115" s="20"/>
      <c r="P115" s="22"/>
    </row>
    <row r="116" spans="1:16" ht="42" x14ac:dyDescent="0.25">
      <c r="A116" s="10">
        <v>14</v>
      </c>
      <c r="B116" s="10">
        <v>92</v>
      </c>
      <c r="C116" s="38" t="s">
        <v>596</v>
      </c>
      <c r="D116" s="11" t="s">
        <v>123</v>
      </c>
      <c r="E116" s="12">
        <v>3</v>
      </c>
      <c r="F116" s="13" t="s">
        <v>7</v>
      </c>
      <c r="G116" s="13" t="s">
        <v>8</v>
      </c>
      <c r="H116" s="13" t="s">
        <v>9</v>
      </c>
      <c r="I116" s="13" t="s">
        <v>597</v>
      </c>
      <c r="J116" s="21"/>
      <c r="K116" s="20"/>
      <c r="L116" s="22"/>
      <c r="M116" s="36"/>
      <c r="N116" s="20"/>
      <c r="O116" s="20"/>
      <c r="P116" s="22"/>
    </row>
    <row r="117" spans="1:16" ht="28" x14ac:dyDescent="0.25">
      <c r="A117" s="10">
        <v>14</v>
      </c>
      <c r="B117" s="10">
        <v>92</v>
      </c>
      <c r="C117" s="38" t="s">
        <v>598</v>
      </c>
      <c r="D117" s="17" t="s">
        <v>125</v>
      </c>
      <c r="E117" s="15">
        <v>2</v>
      </c>
      <c r="F117" s="13" t="s">
        <v>7</v>
      </c>
      <c r="G117" s="13" t="s">
        <v>8</v>
      </c>
      <c r="H117" s="13" t="s">
        <v>9</v>
      </c>
      <c r="I117" s="13" t="s">
        <v>599</v>
      </c>
      <c r="J117" s="21"/>
      <c r="K117" s="20"/>
      <c r="L117" s="22"/>
      <c r="M117" s="36"/>
      <c r="N117" s="20"/>
      <c r="O117" s="20"/>
      <c r="P117" s="22"/>
    </row>
    <row r="118" spans="1:16" ht="28" x14ac:dyDescent="0.25">
      <c r="A118" s="10">
        <v>14</v>
      </c>
      <c r="B118" s="10">
        <v>92</v>
      </c>
      <c r="C118" s="38" t="s">
        <v>600</v>
      </c>
      <c r="D118" s="17" t="s">
        <v>127</v>
      </c>
      <c r="E118" s="15">
        <v>2</v>
      </c>
      <c r="F118" s="13" t="s">
        <v>7</v>
      </c>
      <c r="G118" s="13" t="s">
        <v>8</v>
      </c>
      <c r="H118" s="13" t="s">
        <v>9</v>
      </c>
      <c r="I118" s="13" t="s">
        <v>601</v>
      </c>
      <c r="J118" s="21"/>
      <c r="K118" s="20"/>
      <c r="L118" s="22"/>
      <c r="M118" s="36"/>
      <c r="N118" s="20"/>
      <c r="O118" s="20"/>
      <c r="P118" s="22"/>
    </row>
    <row r="119" spans="1:16" ht="28" x14ac:dyDescent="0.25">
      <c r="A119" s="10">
        <v>14</v>
      </c>
      <c r="B119" s="10">
        <v>92</v>
      </c>
      <c r="C119" s="38" t="s">
        <v>602</v>
      </c>
      <c r="D119" s="11" t="s">
        <v>130</v>
      </c>
      <c r="E119" s="12">
        <v>2</v>
      </c>
      <c r="F119" s="13" t="s">
        <v>7</v>
      </c>
      <c r="G119" s="13" t="s">
        <v>8</v>
      </c>
      <c r="H119" s="13" t="s">
        <v>9</v>
      </c>
      <c r="I119" s="13" t="s">
        <v>603</v>
      </c>
      <c r="J119" s="21"/>
      <c r="K119" s="20"/>
      <c r="L119" s="22"/>
      <c r="M119" s="36"/>
      <c r="N119" s="20"/>
      <c r="O119" s="20"/>
      <c r="P119" s="22"/>
    </row>
    <row r="120" spans="1:16" ht="28" x14ac:dyDescent="0.25">
      <c r="A120" s="10">
        <v>14</v>
      </c>
      <c r="B120" s="10">
        <v>92</v>
      </c>
      <c r="C120" s="38" t="s">
        <v>604</v>
      </c>
      <c r="D120" s="11" t="s">
        <v>126</v>
      </c>
      <c r="E120" s="12">
        <v>2</v>
      </c>
      <c r="F120" s="13" t="s">
        <v>7</v>
      </c>
      <c r="G120" s="13" t="s">
        <v>8</v>
      </c>
      <c r="H120" s="13" t="s">
        <v>9</v>
      </c>
      <c r="I120" s="13" t="s">
        <v>605</v>
      </c>
      <c r="J120" s="21"/>
      <c r="K120" s="20"/>
      <c r="L120" s="22"/>
      <c r="M120" s="36"/>
      <c r="N120" s="20"/>
      <c r="O120" s="20"/>
      <c r="P120" s="22"/>
    </row>
    <row r="121" spans="1:16" ht="42" x14ac:dyDescent="0.25">
      <c r="A121" s="10">
        <v>14</v>
      </c>
      <c r="B121" s="10">
        <v>92</v>
      </c>
      <c r="C121" s="19" t="s">
        <v>606</v>
      </c>
      <c r="D121" s="11" t="s">
        <v>129</v>
      </c>
      <c r="E121" s="12">
        <v>2</v>
      </c>
      <c r="F121" s="13" t="s">
        <v>7</v>
      </c>
      <c r="G121" s="13" t="s">
        <v>8</v>
      </c>
      <c r="H121" s="13" t="s">
        <v>9</v>
      </c>
      <c r="I121" s="13" t="s">
        <v>607</v>
      </c>
      <c r="J121" s="21"/>
      <c r="K121" s="20"/>
      <c r="L121" s="22"/>
      <c r="M121" s="36"/>
      <c r="N121" s="20"/>
      <c r="O121" s="20"/>
      <c r="P121" s="22"/>
    </row>
    <row r="122" spans="1:16" ht="28" x14ac:dyDescent="0.25">
      <c r="A122" s="10">
        <v>14</v>
      </c>
      <c r="B122" s="16">
        <v>92</v>
      </c>
      <c r="C122" s="39" t="s">
        <v>608</v>
      </c>
      <c r="D122" s="17" t="s">
        <v>128</v>
      </c>
      <c r="E122" s="15">
        <v>2</v>
      </c>
      <c r="F122" s="13" t="s">
        <v>7</v>
      </c>
      <c r="G122" s="13" t="s">
        <v>8</v>
      </c>
      <c r="H122" s="13" t="s">
        <v>9</v>
      </c>
      <c r="I122" s="13" t="s">
        <v>609</v>
      </c>
      <c r="J122" s="21"/>
      <c r="K122" s="20"/>
      <c r="L122" s="22"/>
      <c r="M122" s="36"/>
      <c r="N122" s="20"/>
      <c r="O122" s="20"/>
      <c r="P122" s="22"/>
    </row>
    <row r="123" spans="1:16" ht="42" x14ac:dyDescent="0.25">
      <c r="A123" s="10">
        <v>14</v>
      </c>
      <c r="B123" s="10">
        <v>92</v>
      </c>
      <c r="C123" s="39" t="s">
        <v>610</v>
      </c>
      <c r="D123" s="11" t="s">
        <v>611</v>
      </c>
      <c r="E123" s="12" t="s">
        <v>267</v>
      </c>
      <c r="F123" s="13" t="s">
        <v>7</v>
      </c>
      <c r="G123" s="13" t="s">
        <v>8</v>
      </c>
      <c r="H123" s="13" t="s">
        <v>9</v>
      </c>
      <c r="I123" s="13" t="s">
        <v>612</v>
      </c>
      <c r="J123" s="21"/>
      <c r="K123" s="20"/>
      <c r="L123" s="22"/>
      <c r="M123" s="36"/>
      <c r="N123" s="20"/>
      <c r="O123" s="20"/>
      <c r="P123" s="22"/>
    </row>
    <row r="124" spans="1:16" ht="28" x14ac:dyDescent="0.25">
      <c r="A124" s="10">
        <v>14</v>
      </c>
      <c r="B124" s="10">
        <v>95</v>
      </c>
      <c r="C124" s="11" t="s">
        <v>613</v>
      </c>
      <c r="D124" s="11" t="s">
        <v>124</v>
      </c>
      <c r="E124" s="12">
        <v>3</v>
      </c>
      <c r="F124" s="13" t="s">
        <v>7</v>
      </c>
      <c r="G124" s="13" t="s">
        <v>8</v>
      </c>
      <c r="H124" s="13" t="s">
        <v>9</v>
      </c>
      <c r="I124" s="13" t="s">
        <v>614</v>
      </c>
      <c r="J124" s="21"/>
      <c r="K124" s="20"/>
      <c r="L124" s="22"/>
      <c r="M124" s="36"/>
      <c r="N124" s="20"/>
      <c r="O124" s="20"/>
      <c r="P124" s="22"/>
    </row>
    <row r="125" spans="1:16" ht="28" x14ac:dyDescent="0.25">
      <c r="A125" s="10">
        <v>15</v>
      </c>
      <c r="B125" s="10">
        <v>49</v>
      </c>
      <c r="C125" s="11" t="s">
        <v>280</v>
      </c>
      <c r="D125" s="11" t="s">
        <v>132</v>
      </c>
      <c r="E125" s="12">
        <v>3</v>
      </c>
      <c r="F125" s="13" t="s">
        <v>38</v>
      </c>
      <c r="G125" s="13" t="s">
        <v>39</v>
      </c>
      <c r="H125" s="13" t="s">
        <v>40</v>
      </c>
      <c r="I125" s="13" t="s">
        <v>281</v>
      </c>
      <c r="J125" s="21"/>
      <c r="K125" s="20"/>
      <c r="L125" s="22"/>
      <c r="M125" s="36"/>
      <c r="N125" s="20"/>
      <c r="O125" s="20"/>
      <c r="P125" s="22"/>
    </row>
    <row r="126" spans="1:16" ht="56" x14ac:dyDescent="0.25">
      <c r="A126" s="10">
        <v>15</v>
      </c>
      <c r="B126" s="10">
        <v>49</v>
      </c>
      <c r="C126" s="38" t="s">
        <v>282</v>
      </c>
      <c r="D126" s="11" t="s">
        <v>133</v>
      </c>
      <c r="E126" s="12">
        <v>2</v>
      </c>
      <c r="F126" s="13" t="s">
        <v>38</v>
      </c>
      <c r="G126" s="13" t="s">
        <v>39</v>
      </c>
      <c r="H126" s="13" t="s">
        <v>40</v>
      </c>
      <c r="I126" s="13" t="s">
        <v>283</v>
      </c>
      <c r="J126" s="21"/>
      <c r="K126" s="20"/>
      <c r="L126" s="22"/>
      <c r="M126" s="36"/>
      <c r="N126" s="20"/>
      <c r="O126" s="20"/>
      <c r="P126" s="22"/>
    </row>
    <row r="127" spans="1:16" ht="42" x14ac:dyDescent="0.25">
      <c r="A127" s="10">
        <v>15</v>
      </c>
      <c r="B127" s="10">
        <v>72</v>
      </c>
      <c r="C127" s="38" t="s">
        <v>284</v>
      </c>
      <c r="D127" s="11" t="s">
        <v>134</v>
      </c>
      <c r="E127" s="12">
        <v>3</v>
      </c>
      <c r="F127" s="13" t="s">
        <v>38</v>
      </c>
      <c r="G127" s="13" t="s">
        <v>39</v>
      </c>
      <c r="H127" s="13" t="s">
        <v>40</v>
      </c>
      <c r="I127" s="13" t="s">
        <v>285</v>
      </c>
      <c r="J127" s="21"/>
      <c r="K127" s="20"/>
      <c r="L127" s="22"/>
      <c r="M127" s="36"/>
      <c r="N127" s="20"/>
      <c r="O127" s="20"/>
      <c r="P127" s="22"/>
    </row>
    <row r="128" spans="1:16" ht="28" x14ac:dyDescent="0.25">
      <c r="A128" s="10">
        <v>16</v>
      </c>
      <c r="B128" s="10">
        <v>35</v>
      </c>
      <c r="C128" s="38" t="s">
        <v>252</v>
      </c>
      <c r="D128" s="11" t="s">
        <v>140</v>
      </c>
      <c r="E128" s="12">
        <v>2</v>
      </c>
      <c r="F128" s="13" t="s">
        <v>38</v>
      </c>
      <c r="G128" s="13" t="s">
        <v>39</v>
      </c>
      <c r="H128" s="13" t="s">
        <v>40</v>
      </c>
      <c r="I128" s="13" t="s">
        <v>253</v>
      </c>
      <c r="J128" s="21"/>
      <c r="K128" s="20"/>
      <c r="L128" s="22"/>
      <c r="M128" s="36"/>
      <c r="N128" s="20"/>
      <c r="O128" s="20"/>
      <c r="P128" s="22"/>
    </row>
    <row r="129" spans="1:16" ht="70" x14ac:dyDescent="0.25">
      <c r="A129" s="10">
        <v>16</v>
      </c>
      <c r="B129" s="10">
        <v>35</v>
      </c>
      <c r="C129" s="19" t="s">
        <v>254</v>
      </c>
      <c r="D129" s="11" t="s">
        <v>139</v>
      </c>
      <c r="E129" s="12">
        <v>3</v>
      </c>
      <c r="F129" s="13" t="s">
        <v>38</v>
      </c>
      <c r="G129" s="13" t="s">
        <v>39</v>
      </c>
      <c r="H129" s="13" t="s">
        <v>40</v>
      </c>
      <c r="I129" s="13" t="s">
        <v>255</v>
      </c>
      <c r="J129" s="21"/>
      <c r="K129" s="20"/>
      <c r="L129" s="22"/>
      <c r="M129" s="36"/>
      <c r="N129" s="20"/>
      <c r="O129" s="20"/>
      <c r="P129" s="22"/>
    </row>
    <row r="130" spans="1:16" ht="28" x14ac:dyDescent="0.25">
      <c r="A130" s="10">
        <v>16</v>
      </c>
      <c r="B130" s="10">
        <v>35</v>
      </c>
      <c r="C130" s="19" t="s">
        <v>256</v>
      </c>
      <c r="D130" s="11" t="s">
        <v>137</v>
      </c>
      <c r="E130" s="15">
        <v>3</v>
      </c>
      <c r="F130" s="13" t="s">
        <v>38</v>
      </c>
      <c r="G130" s="13" t="s">
        <v>39</v>
      </c>
      <c r="H130" s="13" t="s">
        <v>40</v>
      </c>
      <c r="I130" s="13" t="s">
        <v>257</v>
      </c>
      <c r="J130" s="21"/>
      <c r="K130" s="20"/>
      <c r="L130" s="22"/>
      <c r="M130" s="36"/>
      <c r="N130" s="20"/>
      <c r="O130" s="20"/>
      <c r="P130" s="22"/>
    </row>
    <row r="131" spans="1:16" ht="42" x14ac:dyDescent="0.25">
      <c r="A131" s="10">
        <v>16</v>
      </c>
      <c r="B131" s="10">
        <v>35</v>
      </c>
      <c r="C131" s="38" t="s">
        <v>258</v>
      </c>
      <c r="D131" s="11" t="s">
        <v>136</v>
      </c>
      <c r="E131" s="15">
        <v>2</v>
      </c>
      <c r="F131" s="13" t="s">
        <v>38</v>
      </c>
      <c r="G131" s="13" t="s">
        <v>39</v>
      </c>
      <c r="H131" s="13" t="s">
        <v>40</v>
      </c>
      <c r="I131" s="13" t="s">
        <v>259</v>
      </c>
      <c r="J131" s="21"/>
      <c r="K131" s="20"/>
      <c r="L131" s="22"/>
      <c r="M131" s="36"/>
      <c r="N131" s="20"/>
      <c r="O131" s="20"/>
      <c r="P131" s="22"/>
    </row>
    <row r="132" spans="1:16" ht="42" x14ac:dyDescent="0.25">
      <c r="A132" s="10">
        <v>16</v>
      </c>
      <c r="B132" s="10">
        <v>35</v>
      </c>
      <c r="C132" s="19" t="s">
        <v>260</v>
      </c>
      <c r="D132" s="11" t="s">
        <v>135</v>
      </c>
      <c r="E132" s="15">
        <v>3</v>
      </c>
      <c r="F132" s="13" t="s">
        <v>38</v>
      </c>
      <c r="G132" s="13" t="s">
        <v>39</v>
      </c>
      <c r="H132" s="13" t="s">
        <v>40</v>
      </c>
      <c r="I132" s="13" t="s">
        <v>261</v>
      </c>
      <c r="J132" s="21"/>
      <c r="K132" s="20"/>
      <c r="L132" s="22"/>
      <c r="M132" s="36"/>
      <c r="N132" s="20"/>
      <c r="O132" s="20"/>
      <c r="P132" s="22"/>
    </row>
    <row r="133" spans="1:16" ht="56" x14ac:dyDescent="0.25">
      <c r="A133" s="10">
        <v>16</v>
      </c>
      <c r="B133" s="10">
        <v>35</v>
      </c>
      <c r="C133" s="38" t="s">
        <v>262</v>
      </c>
      <c r="D133" s="11" t="s">
        <v>138</v>
      </c>
      <c r="E133" s="12">
        <v>2</v>
      </c>
      <c r="F133" s="13" t="s">
        <v>38</v>
      </c>
      <c r="G133" s="13" t="s">
        <v>39</v>
      </c>
      <c r="H133" s="13" t="s">
        <v>40</v>
      </c>
      <c r="I133" s="13" t="s">
        <v>263</v>
      </c>
      <c r="J133" s="21"/>
      <c r="K133" s="20"/>
      <c r="L133" s="22"/>
      <c r="M133" s="36"/>
      <c r="N133" s="20"/>
      <c r="O133" s="20"/>
      <c r="P133" s="22"/>
    </row>
    <row r="134" spans="1:16" ht="70" x14ac:dyDescent="0.25">
      <c r="A134" s="10">
        <v>16</v>
      </c>
      <c r="B134" s="10">
        <v>50</v>
      </c>
      <c r="C134" s="38" t="s">
        <v>286</v>
      </c>
      <c r="D134" s="11" t="s">
        <v>141</v>
      </c>
      <c r="E134" s="12">
        <v>2</v>
      </c>
      <c r="F134" s="13" t="s">
        <v>38</v>
      </c>
      <c r="G134" s="13" t="s">
        <v>39</v>
      </c>
      <c r="H134" s="13" t="s">
        <v>40</v>
      </c>
      <c r="I134" s="13" t="e">
        <v>#N/A</v>
      </c>
      <c r="J134" s="21"/>
      <c r="K134" s="20"/>
      <c r="L134" s="22"/>
      <c r="M134" s="36"/>
      <c r="N134" s="20"/>
      <c r="O134" s="20"/>
      <c r="P134" s="22"/>
    </row>
    <row r="135" spans="1:16" ht="28" x14ac:dyDescent="0.25">
      <c r="A135" s="10">
        <v>17</v>
      </c>
      <c r="B135" s="10">
        <v>29</v>
      </c>
      <c r="C135" s="19" t="s">
        <v>264</v>
      </c>
      <c r="D135" s="11" t="s">
        <v>142</v>
      </c>
      <c r="E135" s="12">
        <v>5</v>
      </c>
      <c r="F135" s="13" t="s">
        <v>38</v>
      </c>
      <c r="G135" s="13" t="s">
        <v>39</v>
      </c>
      <c r="H135" s="13" t="s">
        <v>40</v>
      </c>
      <c r="I135" s="13" t="e">
        <v>#N/A</v>
      </c>
      <c r="J135" s="21"/>
      <c r="K135" s="20"/>
      <c r="L135" s="22"/>
      <c r="M135" s="36"/>
      <c r="N135" s="20"/>
      <c r="O135" s="20"/>
      <c r="P135" s="22"/>
    </row>
    <row r="136" spans="1:16" ht="28" x14ac:dyDescent="0.25">
      <c r="A136" s="10">
        <v>17</v>
      </c>
      <c r="B136" s="10">
        <v>29</v>
      </c>
      <c r="C136" s="19" t="s">
        <v>265</v>
      </c>
      <c r="D136" s="11" t="s">
        <v>143</v>
      </c>
      <c r="E136" s="12">
        <v>3</v>
      </c>
      <c r="F136" s="13" t="s">
        <v>38</v>
      </c>
      <c r="G136" s="13" t="s">
        <v>39</v>
      </c>
      <c r="H136" s="13" t="s">
        <v>40</v>
      </c>
      <c r="I136" s="13" t="s">
        <v>266</v>
      </c>
      <c r="J136" s="21"/>
      <c r="K136" s="20"/>
      <c r="L136" s="22"/>
      <c r="M136" s="36"/>
      <c r="N136" s="20"/>
      <c r="O136" s="20"/>
      <c r="P136" s="22"/>
    </row>
    <row r="137" spans="1:16" ht="28" x14ac:dyDescent="0.25">
      <c r="A137" s="10">
        <v>17</v>
      </c>
      <c r="B137" s="10">
        <v>56</v>
      </c>
      <c r="C137" s="19" t="s">
        <v>268</v>
      </c>
      <c r="D137" s="11" t="s">
        <v>147</v>
      </c>
      <c r="E137" s="12">
        <v>3</v>
      </c>
      <c r="F137" s="13" t="s">
        <v>38</v>
      </c>
      <c r="G137" s="13" t="s">
        <v>39</v>
      </c>
      <c r="H137" s="13" t="s">
        <v>40</v>
      </c>
      <c r="I137" s="13" t="s">
        <v>269</v>
      </c>
      <c r="J137" s="21"/>
      <c r="K137" s="20"/>
      <c r="L137" s="22"/>
      <c r="M137" s="36"/>
      <c r="N137" s="20"/>
      <c r="O137" s="20"/>
      <c r="P137" s="22"/>
    </row>
    <row r="138" spans="1:16" x14ac:dyDescent="0.25">
      <c r="A138" s="10">
        <v>17</v>
      </c>
      <c r="B138" s="10">
        <v>56</v>
      </c>
      <c r="C138" s="38" t="s">
        <v>145</v>
      </c>
      <c r="D138" s="14" t="s">
        <v>146</v>
      </c>
      <c r="E138" s="15">
        <v>3</v>
      </c>
      <c r="F138" s="13" t="s">
        <v>38</v>
      </c>
      <c r="G138" s="13" t="s">
        <v>39</v>
      </c>
      <c r="H138" s="13" t="s">
        <v>40</v>
      </c>
      <c r="I138" s="13" t="e">
        <v>#N/A</v>
      </c>
      <c r="J138" s="21"/>
      <c r="K138" s="20"/>
      <c r="L138" s="22"/>
      <c r="M138" s="36"/>
      <c r="N138" s="20"/>
      <c r="O138" s="20"/>
      <c r="P138" s="22"/>
    </row>
    <row r="139" spans="1:16" ht="56" x14ac:dyDescent="0.25">
      <c r="A139" s="10">
        <v>17</v>
      </c>
      <c r="B139" s="10">
        <v>56</v>
      </c>
      <c r="C139" s="38" t="s">
        <v>270</v>
      </c>
      <c r="D139" s="11" t="s">
        <v>144</v>
      </c>
      <c r="E139" s="15">
        <v>3</v>
      </c>
      <c r="F139" s="13" t="s">
        <v>38</v>
      </c>
      <c r="G139" s="13" t="s">
        <v>39</v>
      </c>
      <c r="H139" s="13" t="s">
        <v>40</v>
      </c>
      <c r="I139" s="13" t="s">
        <v>271</v>
      </c>
      <c r="J139" s="21"/>
      <c r="K139" s="20"/>
      <c r="L139" s="22"/>
      <c r="M139" s="36"/>
      <c r="N139" s="20"/>
      <c r="O139" s="20"/>
      <c r="P139" s="22"/>
    </row>
    <row r="140" spans="1:16" ht="42" x14ac:dyDescent="0.25">
      <c r="A140" s="10">
        <v>17</v>
      </c>
      <c r="B140" s="10">
        <v>56</v>
      </c>
      <c r="C140" s="38" t="s">
        <v>272</v>
      </c>
      <c r="D140" s="11" t="s">
        <v>148</v>
      </c>
      <c r="E140" s="12">
        <v>5</v>
      </c>
      <c r="F140" s="13" t="s">
        <v>38</v>
      </c>
      <c r="G140" s="13" t="s">
        <v>39</v>
      </c>
      <c r="H140" s="13" t="s">
        <v>40</v>
      </c>
      <c r="I140" s="13" t="s">
        <v>273</v>
      </c>
      <c r="J140" s="21"/>
      <c r="K140" s="20"/>
      <c r="L140" s="22"/>
      <c r="M140" s="36"/>
      <c r="N140" s="20"/>
      <c r="O140" s="20"/>
      <c r="P140" s="22"/>
    </row>
    <row r="141" spans="1:16" ht="28" x14ac:dyDescent="0.25">
      <c r="A141" s="10">
        <v>17</v>
      </c>
      <c r="B141" s="10">
        <v>56</v>
      </c>
      <c r="C141" s="38" t="s">
        <v>274</v>
      </c>
      <c r="D141" s="11" t="s">
        <v>149</v>
      </c>
      <c r="E141" s="12">
        <v>3</v>
      </c>
      <c r="F141" s="13" t="s">
        <v>38</v>
      </c>
      <c r="G141" s="13" t="s">
        <v>39</v>
      </c>
      <c r="H141" s="13" t="s">
        <v>40</v>
      </c>
      <c r="I141" s="13" t="s">
        <v>275</v>
      </c>
      <c r="J141" s="21"/>
      <c r="K141" s="20"/>
      <c r="L141" s="22"/>
      <c r="M141" s="36"/>
      <c r="N141" s="20"/>
      <c r="O141" s="20"/>
      <c r="P141" s="22"/>
    </row>
    <row r="142" spans="1:16" ht="42" x14ac:dyDescent="0.25">
      <c r="A142" s="10">
        <v>18</v>
      </c>
      <c r="B142" s="10">
        <v>27</v>
      </c>
      <c r="C142" s="38" t="s">
        <v>287</v>
      </c>
      <c r="D142" s="11" t="s">
        <v>150</v>
      </c>
      <c r="E142" s="12">
        <v>2</v>
      </c>
      <c r="F142" s="13" t="s">
        <v>7</v>
      </c>
      <c r="G142" s="13" t="s">
        <v>8</v>
      </c>
      <c r="H142" s="13" t="s">
        <v>9</v>
      </c>
      <c r="I142" s="13" t="s">
        <v>288</v>
      </c>
      <c r="J142" s="21"/>
      <c r="K142" s="20"/>
      <c r="L142" s="22"/>
      <c r="M142" s="36"/>
      <c r="N142" s="20"/>
      <c r="O142" s="20"/>
      <c r="P142" s="22"/>
    </row>
    <row r="143" spans="1:16" ht="28" x14ac:dyDescent="0.25">
      <c r="A143" s="10">
        <v>19</v>
      </c>
      <c r="B143" s="10">
        <v>75</v>
      </c>
      <c r="C143" s="38" t="s">
        <v>615</v>
      </c>
      <c r="D143" s="11" t="s">
        <v>151</v>
      </c>
      <c r="E143" s="12">
        <v>2</v>
      </c>
      <c r="F143" s="13" t="s">
        <v>7</v>
      </c>
      <c r="G143" s="13" t="s">
        <v>8</v>
      </c>
      <c r="H143" s="13" t="s">
        <v>9</v>
      </c>
      <c r="I143" s="13" t="s">
        <v>616</v>
      </c>
      <c r="J143" s="21"/>
      <c r="K143" s="20"/>
      <c r="L143" s="22"/>
      <c r="M143" s="36"/>
      <c r="N143" s="20"/>
      <c r="O143" s="20"/>
      <c r="P143" s="22"/>
    </row>
    <row r="144" spans="1:16" x14ac:dyDescent="0.25">
      <c r="A144" s="10">
        <v>19</v>
      </c>
      <c r="B144" s="10">
        <v>75</v>
      </c>
      <c r="C144" s="37" t="s">
        <v>617</v>
      </c>
      <c r="D144" s="11" t="s">
        <v>152</v>
      </c>
      <c r="E144" s="12">
        <v>2</v>
      </c>
      <c r="F144" s="13" t="s">
        <v>7</v>
      </c>
      <c r="G144" s="13" t="s">
        <v>8</v>
      </c>
      <c r="H144" s="13" t="s">
        <v>9</v>
      </c>
      <c r="I144" s="13" t="s">
        <v>618</v>
      </c>
      <c r="J144" s="21"/>
      <c r="K144" s="20"/>
      <c r="L144" s="22"/>
      <c r="M144" s="36"/>
      <c r="N144" s="20"/>
      <c r="O144" s="20"/>
      <c r="P144" s="22"/>
    </row>
    <row r="145" spans="1:16" ht="28" x14ac:dyDescent="0.25">
      <c r="A145" s="10">
        <v>19</v>
      </c>
      <c r="B145" s="10">
        <v>75</v>
      </c>
      <c r="C145" s="38" t="s">
        <v>619</v>
      </c>
      <c r="D145" s="11" t="s">
        <v>156</v>
      </c>
      <c r="E145" s="12">
        <v>2</v>
      </c>
      <c r="F145" s="13" t="s">
        <v>7</v>
      </c>
      <c r="G145" s="13" t="s">
        <v>8</v>
      </c>
      <c r="H145" s="13" t="s">
        <v>9</v>
      </c>
      <c r="I145" s="13" t="s">
        <v>620</v>
      </c>
      <c r="J145" s="21"/>
      <c r="K145" s="20"/>
      <c r="L145" s="22"/>
      <c r="M145" s="36"/>
      <c r="N145" s="20"/>
      <c r="O145" s="20"/>
      <c r="P145" s="22"/>
    </row>
    <row r="146" spans="1:16" ht="28" x14ac:dyDescent="0.25">
      <c r="A146" s="10">
        <v>19</v>
      </c>
      <c r="B146" s="10">
        <v>75</v>
      </c>
      <c r="C146" s="38" t="s">
        <v>621</v>
      </c>
      <c r="D146" s="11" t="s">
        <v>153</v>
      </c>
      <c r="E146" s="12">
        <v>2</v>
      </c>
      <c r="F146" s="13" t="s">
        <v>7</v>
      </c>
      <c r="G146" s="13" t="s">
        <v>8</v>
      </c>
      <c r="H146" s="13" t="s">
        <v>9</v>
      </c>
      <c r="I146" s="13" t="s">
        <v>622</v>
      </c>
      <c r="J146" s="21"/>
      <c r="K146" s="20"/>
      <c r="L146" s="22"/>
      <c r="M146" s="36"/>
      <c r="N146" s="20"/>
      <c r="O146" s="20"/>
      <c r="P146" s="22"/>
    </row>
    <row r="147" spans="1:16" ht="28" x14ac:dyDescent="0.25">
      <c r="A147" s="10">
        <v>19</v>
      </c>
      <c r="B147" s="10">
        <v>75</v>
      </c>
      <c r="C147" s="38" t="s">
        <v>154</v>
      </c>
      <c r="D147" s="11" t="s">
        <v>155</v>
      </c>
      <c r="E147" s="12">
        <v>2</v>
      </c>
      <c r="F147" s="13" t="s">
        <v>7</v>
      </c>
      <c r="G147" s="13" t="s">
        <v>8</v>
      </c>
      <c r="H147" s="13" t="s">
        <v>9</v>
      </c>
      <c r="I147" s="13" t="e">
        <v>#N/A</v>
      </c>
      <c r="J147" s="21"/>
      <c r="K147" s="20"/>
      <c r="L147" s="22"/>
      <c r="M147" s="36"/>
      <c r="N147" s="20"/>
      <c r="O147" s="20"/>
      <c r="P147" s="22"/>
    </row>
    <row r="148" spans="1:16" ht="28" x14ac:dyDescent="0.25">
      <c r="A148" s="10">
        <v>19</v>
      </c>
      <c r="B148" s="10">
        <v>75</v>
      </c>
      <c r="C148" s="38" t="s">
        <v>623</v>
      </c>
      <c r="D148" s="11" t="s">
        <v>175</v>
      </c>
      <c r="E148" s="12">
        <v>2</v>
      </c>
      <c r="F148" s="13" t="s">
        <v>7</v>
      </c>
      <c r="G148" s="13" t="s">
        <v>8</v>
      </c>
      <c r="H148" s="13" t="s">
        <v>9</v>
      </c>
      <c r="I148" s="13" t="s">
        <v>624</v>
      </c>
      <c r="J148" s="21"/>
      <c r="K148" s="20"/>
      <c r="L148" s="22"/>
      <c r="M148" s="36"/>
      <c r="N148" s="20"/>
      <c r="O148" s="20"/>
      <c r="P148" s="22"/>
    </row>
    <row r="149" spans="1:16" ht="28" x14ac:dyDescent="0.25">
      <c r="A149" s="10">
        <v>19</v>
      </c>
      <c r="B149" s="10">
        <v>75</v>
      </c>
      <c r="C149" s="38" t="s">
        <v>625</v>
      </c>
      <c r="D149" s="11" t="s">
        <v>168</v>
      </c>
      <c r="E149" s="12">
        <v>2</v>
      </c>
      <c r="F149" s="13" t="s">
        <v>7</v>
      </c>
      <c r="G149" s="13" t="s">
        <v>8</v>
      </c>
      <c r="H149" s="13" t="s">
        <v>9</v>
      </c>
      <c r="I149" s="13" t="s">
        <v>626</v>
      </c>
      <c r="J149" s="21"/>
      <c r="K149" s="20"/>
      <c r="L149" s="22"/>
      <c r="M149" s="36"/>
      <c r="N149" s="20"/>
      <c r="O149" s="20"/>
      <c r="P149" s="22"/>
    </row>
    <row r="150" spans="1:16" ht="28" x14ac:dyDescent="0.25">
      <c r="A150" s="10">
        <v>19</v>
      </c>
      <c r="B150" s="10">
        <v>75</v>
      </c>
      <c r="C150" s="11" t="s">
        <v>627</v>
      </c>
      <c r="D150" s="11" t="s">
        <v>176</v>
      </c>
      <c r="E150" s="12">
        <v>2</v>
      </c>
      <c r="F150" s="13" t="s">
        <v>7</v>
      </c>
      <c r="G150" s="13" t="s">
        <v>8</v>
      </c>
      <c r="H150" s="13" t="s">
        <v>9</v>
      </c>
      <c r="I150" s="13" t="s">
        <v>628</v>
      </c>
      <c r="J150" s="21"/>
      <c r="K150" s="20"/>
      <c r="L150" s="22"/>
      <c r="M150" s="36"/>
      <c r="N150" s="20"/>
      <c r="O150" s="20"/>
      <c r="P150" s="22"/>
    </row>
    <row r="151" spans="1:16" ht="28" x14ac:dyDescent="0.25">
      <c r="A151" s="10">
        <v>19</v>
      </c>
      <c r="B151" s="10">
        <v>75</v>
      </c>
      <c r="C151" s="38" t="s">
        <v>629</v>
      </c>
      <c r="D151" s="11" t="s">
        <v>186</v>
      </c>
      <c r="E151" s="12">
        <v>2</v>
      </c>
      <c r="F151" s="13" t="s">
        <v>7</v>
      </c>
      <c r="G151" s="13" t="s">
        <v>8</v>
      </c>
      <c r="H151" s="13" t="s">
        <v>9</v>
      </c>
      <c r="I151" s="13" t="s">
        <v>630</v>
      </c>
      <c r="J151" s="21"/>
      <c r="K151" s="20"/>
      <c r="L151" s="22"/>
      <c r="M151" s="36"/>
      <c r="N151" s="20"/>
      <c r="O151" s="20"/>
      <c r="P151" s="22"/>
    </row>
    <row r="152" spans="1:16" ht="28" x14ac:dyDescent="0.25">
      <c r="A152" s="10">
        <v>19</v>
      </c>
      <c r="B152" s="10">
        <v>75</v>
      </c>
      <c r="C152" s="38" t="s">
        <v>631</v>
      </c>
      <c r="D152" s="11" t="s">
        <v>184</v>
      </c>
      <c r="E152" s="12">
        <v>2</v>
      </c>
      <c r="F152" s="13" t="s">
        <v>7</v>
      </c>
      <c r="G152" s="13" t="s">
        <v>8</v>
      </c>
      <c r="H152" s="13" t="s">
        <v>9</v>
      </c>
      <c r="I152" s="13" t="s">
        <v>632</v>
      </c>
      <c r="J152" s="21"/>
      <c r="K152" s="20"/>
      <c r="L152" s="22"/>
      <c r="M152" s="36"/>
      <c r="N152" s="20"/>
      <c r="O152" s="20"/>
      <c r="P152" s="22"/>
    </row>
    <row r="153" spans="1:16" ht="28" x14ac:dyDescent="0.25">
      <c r="A153" s="10">
        <v>19</v>
      </c>
      <c r="B153" s="10">
        <v>75</v>
      </c>
      <c r="C153" s="38" t="s">
        <v>633</v>
      </c>
      <c r="D153" s="11" t="s">
        <v>185</v>
      </c>
      <c r="E153" s="12">
        <v>2</v>
      </c>
      <c r="F153" s="13" t="s">
        <v>7</v>
      </c>
      <c r="G153" s="13" t="s">
        <v>8</v>
      </c>
      <c r="H153" s="13" t="s">
        <v>9</v>
      </c>
      <c r="I153" s="13" t="s">
        <v>634</v>
      </c>
      <c r="J153" s="21"/>
      <c r="K153" s="20"/>
      <c r="L153" s="22"/>
      <c r="M153" s="36"/>
      <c r="N153" s="20"/>
      <c r="O153" s="20"/>
      <c r="P153" s="22"/>
    </row>
    <row r="154" spans="1:16" ht="28" x14ac:dyDescent="0.25">
      <c r="A154" s="10">
        <v>19</v>
      </c>
      <c r="B154" s="10">
        <v>75</v>
      </c>
      <c r="C154" s="19" t="s">
        <v>635</v>
      </c>
      <c r="D154" s="11" t="s">
        <v>169</v>
      </c>
      <c r="E154" s="12">
        <v>2</v>
      </c>
      <c r="F154" s="13" t="s">
        <v>7</v>
      </c>
      <c r="G154" s="13" t="s">
        <v>8</v>
      </c>
      <c r="H154" s="13" t="s">
        <v>9</v>
      </c>
      <c r="I154" s="13" t="s">
        <v>636</v>
      </c>
      <c r="J154" s="21"/>
      <c r="K154" s="20"/>
      <c r="L154" s="22"/>
      <c r="M154" s="36"/>
      <c r="N154" s="20"/>
      <c r="O154" s="20"/>
      <c r="P154" s="22"/>
    </row>
    <row r="155" spans="1:16" ht="42" x14ac:dyDescent="0.25">
      <c r="A155" s="10">
        <v>19</v>
      </c>
      <c r="B155" s="10">
        <v>75</v>
      </c>
      <c r="C155" s="38" t="s">
        <v>637</v>
      </c>
      <c r="D155" s="11" t="s">
        <v>170</v>
      </c>
      <c r="E155" s="12">
        <v>2</v>
      </c>
      <c r="F155" s="13" t="s">
        <v>7</v>
      </c>
      <c r="G155" s="13" t="s">
        <v>8</v>
      </c>
      <c r="H155" s="13" t="s">
        <v>9</v>
      </c>
      <c r="I155" s="13" t="s">
        <v>638</v>
      </c>
      <c r="J155" s="21"/>
      <c r="K155" s="20"/>
      <c r="L155" s="22"/>
      <c r="M155" s="36"/>
      <c r="N155" s="20"/>
      <c r="O155" s="20"/>
      <c r="P155" s="22"/>
    </row>
    <row r="156" spans="1:16" ht="42" x14ac:dyDescent="0.25">
      <c r="A156" s="10">
        <v>19</v>
      </c>
      <c r="B156" s="10">
        <v>75</v>
      </c>
      <c r="C156" s="19" t="s">
        <v>639</v>
      </c>
      <c r="D156" s="17" t="s">
        <v>167</v>
      </c>
      <c r="E156" s="15">
        <v>2</v>
      </c>
      <c r="F156" s="13" t="s">
        <v>7</v>
      </c>
      <c r="G156" s="13" t="s">
        <v>8</v>
      </c>
      <c r="H156" s="13" t="s">
        <v>9</v>
      </c>
      <c r="I156" s="13" t="s">
        <v>640</v>
      </c>
      <c r="J156" s="21"/>
      <c r="K156" s="20"/>
      <c r="L156" s="22"/>
      <c r="M156" s="36"/>
      <c r="N156" s="20"/>
      <c r="O156" s="20"/>
      <c r="P156" s="22"/>
    </row>
    <row r="157" spans="1:16" ht="28" x14ac:dyDescent="0.25">
      <c r="A157" s="10">
        <v>19</v>
      </c>
      <c r="B157" s="10">
        <v>75</v>
      </c>
      <c r="C157" s="38" t="s">
        <v>641</v>
      </c>
      <c r="D157" s="11" t="s">
        <v>183</v>
      </c>
      <c r="E157" s="12">
        <v>2</v>
      </c>
      <c r="F157" s="13" t="s">
        <v>7</v>
      </c>
      <c r="G157" s="13" t="s">
        <v>8</v>
      </c>
      <c r="H157" s="13" t="s">
        <v>9</v>
      </c>
      <c r="I157" s="13" t="s">
        <v>642</v>
      </c>
      <c r="J157" s="21"/>
      <c r="K157" s="20"/>
      <c r="L157" s="22"/>
      <c r="M157" s="36"/>
      <c r="N157" s="20"/>
      <c r="O157" s="20"/>
      <c r="P157" s="22"/>
    </row>
    <row r="158" spans="1:16" ht="28" x14ac:dyDescent="0.25">
      <c r="A158" s="10">
        <v>19</v>
      </c>
      <c r="B158" s="10">
        <v>75</v>
      </c>
      <c r="C158" s="38" t="s">
        <v>643</v>
      </c>
      <c r="D158" s="11" t="s">
        <v>177</v>
      </c>
      <c r="E158" s="12">
        <v>2</v>
      </c>
      <c r="F158" s="13" t="s">
        <v>7</v>
      </c>
      <c r="G158" s="13" t="s">
        <v>8</v>
      </c>
      <c r="H158" s="13" t="s">
        <v>9</v>
      </c>
      <c r="I158" s="13" t="s">
        <v>644</v>
      </c>
      <c r="J158" s="21"/>
      <c r="K158" s="20"/>
      <c r="L158" s="22"/>
      <c r="M158" s="36"/>
      <c r="N158" s="20"/>
      <c r="O158" s="20"/>
      <c r="P158" s="22"/>
    </row>
    <row r="159" spans="1:16" ht="28" x14ac:dyDescent="0.25">
      <c r="A159" s="10">
        <v>19</v>
      </c>
      <c r="B159" s="10">
        <v>75</v>
      </c>
      <c r="C159" s="38" t="s">
        <v>645</v>
      </c>
      <c r="D159" s="11" t="s">
        <v>178</v>
      </c>
      <c r="E159" s="12">
        <v>2</v>
      </c>
      <c r="F159" s="13" t="s">
        <v>7</v>
      </c>
      <c r="G159" s="13" t="s">
        <v>8</v>
      </c>
      <c r="H159" s="13" t="s">
        <v>9</v>
      </c>
      <c r="I159" s="13" t="s">
        <v>646</v>
      </c>
      <c r="J159" s="21"/>
      <c r="K159" s="20"/>
      <c r="L159" s="22"/>
      <c r="M159" s="36"/>
      <c r="N159" s="20"/>
      <c r="O159" s="20"/>
      <c r="P159" s="22"/>
    </row>
    <row r="160" spans="1:16" ht="42" x14ac:dyDescent="0.25">
      <c r="A160" s="10">
        <v>19</v>
      </c>
      <c r="B160" s="10">
        <v>77</v>
      </c>
      <c r="C160" s="38" t="s">
        <v>647</v>
      </c>
      <c r="D160" s="11" t="s">
        <v>157</v>
      </c>
      <c r="E160" s="12">
        <v>2</v>
      </c>
      <c r="F160" s="13" t="s">
        <v>7</v>
      </c>
      <c r="G160" s="13" t="s">
        <v>8</v>
      </c>
      <c r="H160" s="13" t="s">
        <v>9</v>
      </c>
      <c r="I160" s="13" t="s">
        <v>648</v>
      </c>
      <c r="J160" s="21"/>
      <c r="K160" s="20"/>
      <c r="L160" s="22"/>
      <c r="M160" s="36"/>
      <c r="N160" s="20"/>
      <c r="O160" s="20"/>
      <c r="P160" s="22"/>
    </row>
    <row r="161" spans="1:16" ht="28" x14ac:dyDescent="0.25">
      <c r="A161" s="10">
        <v>19</v>
      </c>
      <c r="B161" s="10">
        <v>93</v>
      </c>
      <c r="C161" s="19" t="s">
        <v>649</v>
      </c>
      <c r="D161" s="11" t="s">
        <v>158</v>
      </c>
      <c r="E161" s="12">
        <v>2</v>
      </c>
      <c r="F161" s="13" t="s">
        <v>7</v>
      </c>
      <c r="G161" s="13" t="s">
        <v>8</v>
      </c>
      <c r="H161" s="13" t="s">
        <v>9</v>
      </c>
      <c r="I161" s="13" t="s">
        <v>650</v>
      </c>
      <c r="J161" s="21"/>
      <c r="K161" s="20"/>
      <c r="L161" s="22"/>
      <c r="M161" s="36"/>
      <c r="N161" s="20"/>
      <c r="O161" s="20"/>
      <c r="P161" s="22"/>
    </row>
    <row r="162" spans="1:16" ht="28" x14ac:dyDescent="0.25">
      <c r="A162" s="10">
        <v>19</v>
      </c>
      <c r="B162" s="10">
        <v>93</v>
      </c>
      <c r="C162" s="38" t="s">
        <v>651</v>
      </c>
      <c r="D162" s="11" t="s">
        <v>171</v>
      </c>
      <c r="E162" s="12">
        <v>2</v>
      </c>
      <c r="F162" s="13" t="s">
        <v>7</v>
      </c>
      <c r="G162" s="13" t="s">
        <v>8</v>
      </c>
      <c r="H162" s="13" t="s">
        <v>9</v>
      </c>
      <c r="I162" s="13" t="s">
        <v>652</v>
      </c>
      <c r="J162" s="21"/>
      <c r="K162" s="20"/>
      <c r="L162" s="22"/>
      <c r="M162" s="36"/>
      <c r="N162" s="20"/>
      <c r="O162" s="20"/>
      <c r="P162" s="22"/>
    </row>
    <row r="163" spans="1:16" ht="28" x14ac:dyDescent="0.25">
      <c r="A163" s="10">
        <v>19</v>
      </c>
      <c r="B163" s="10">
        <v>93</v>
      </c>
      <c r="C163" s="38" t="s">
        <v>653</v>
      </c>
      <c r="D163" s="11" t="s">
        <v>172</v>
      </c>
      <c r="E163" s="12">
        <v>2</v>
      </c>
      <c r="F163" s="13" t="s">
        <v>7</v>
      </c>
      <c r="G163" s="13" t="s">
        <v>8</v>
      </c>
      <c r="H163" s="13" t="s">
        <v>9</v>
      </c>
      <c r="I163" s="13" t="s">
        <v>654</v>
      </c>
      <c r="J163" s="21"/>
      <c r="K163" s="20"/>
      <c r="L163" s="22"/>
      <c r="M163" s="36"/>
      <c r="N163" s="20"/>
      <c r="O163" s="20"/>
      <c r="P163" s="22"/>
    </row>
    <row r="164" spans="1:16" ht="28" x14ac:dyDescent="0.25">
      <c r="A164" s="10">
        <v>19</v>
      </c>
      <c r="B164" s="10">
        <v>93</v>
      </c>
      <c r="C164" s="38" t="s">
        <v>655</v>
      </c>
      <c r="D164" s="11" t="s">
        <v>173</v>
      </c>
      <c r="E164" s="12">
        <v>2</v>
      </c>
      <c r="F164" s="13" t="s">
        <v>7</v>
      </c>
      <c r="G164" s="13" t="s">
        <v>8</v>
      </c>
      <c r="H164" s="13" t="s">
        <v>9</v>
      </c>
      <c r="I164" s="13" t="s">
        <v>656</v>
      </c>
      <c r="J164" s="21"/>
      <c r="K164" s="20"/>
      <c r="L164" s="22"/>
      <c r="M164" s="36"/>
      <c r="N164" s="20"/>
      <c r="O164" s="20"/>
      <c r="P164" s="22"/>
    </row>
    <row r="165" spans="1:16" ht="28" x14ac:dyDescent="0.25">
      <c r="A165" s="10">
        <v>19</v>
      </c>
      <c r="B165" s="10">
        <v>93</v>
      </c>
      <c r="C165" s="38" t="s">
        <v>657</v>
      </c>
      <c r="D165" s="11" t="s">
        <v>174</v>
      </c>
      <c r="E165" s="12">
        <v>2</v>
      </c>
      <c r="F165" s="13" t="s">
        <v>7</v>
      </c>
      <c r="G165" s="13" t="s">
        <v>8</v>
      </c>
      <c r="H165" s="13" t="s">
        <v>9</v>
      </c>
      <c r="I165" s="13" t="s">
        <v>658</v>
      </c>
      <c r="J165" s="21"/>
      <c r="K165" s="20"/>
      <c r="L165" s="22"/>
      <c r="M165" s="36"/>
      <c r="N165" s="20"/>
      <c r="O165" s="20"/>
      <c r="P165" s="22"/>
    </row>
    <row r="166" spans="1:16" ht="28" x14ac:dyDescent="0.25">
      <c r="A166" s="10">
        <v>19</v>
      </c>
      <c r="B166" s="10">
        <v>93</v>
      </c>
      <c r="C166" s="38" t="s">
        <v>659</v>
      </c>
      <c r="D166" s="11" t="s">
        <v>187</v>
      </c>
      <c r="E166" s="12">
        <v>2</v>
      </c>
      <c r="F166" s="13" t="s">
        <v>7</v>
      </c>
      <c r="G166" s="13" t="s">
        <v>8</v>
      </c>
      <c r="H166" s="13" t="s">
        <v>9</v>
      </c>
      <c r="I166" s="13" t="s">
        <v>660</v>
      </c>
      <c r="J166" s="21"/>
      <c r="K166" s="20"/>
      <c r="L166" s="22"/>
      <c r="M166" s="36"/>
      <c r="N166" s="20"/>
      <c r="O166" s="20"/>
      <c r="P166" s="22"/>
    </row>
    <row r="167" spans="1:16" ht="42" x14ac:dyDescent="0.25">
      <c r="A167" s="10">
        <v>19</v>
      </c>
      <c r="B167" s="10">
        <v>94</v>
      </c>
      <c r="C167" s="38" t="s">
        <v>661</v>
      </c>
      <c r="D167" s="11" t="s">
        <v>161</v>
      </c>
      <c r="E167" s="12">
        <v>2</v>
      </c>
      <c r="F167" s="13" t="s">
        <v>7</v>
      </c>
      <c r="G167" s="13" t="s">
        <v>8</v>
      </c>
      <c r="H167" s="13" t="s">
        <v>9</v>
      </c>
      <c r="I167" s="13" t="s">
        <v>662</v>
      </c>
      <c r="J167" s="21"/>
      <c r="K167" s="20"/>
      <c r="L167" s="22"/>
      <c r="M167" s="36"/>
      <c r="N167" s="20"/>
      <c r="O167" s="20"/>
      <c r="P167" s="22"/>
    </row>
    <row r="168" spans="1:16" ht="28" x14ac:dyDescent="0.25">
      <c r="A168" s="10">
        <v>19</v>
      </c>
      <c r="B168" s="10">
        <v>94</v>
      </c>
      <c r="C168" s="38" t="s">
        <v>663</v>
      </c>
      <c r="D168" s="11" t="s">
        <v>163</v>
      </c>
      <c r="E168" s="12">
        <v>3</v>
      </c>
      <c r="F168" s="13" t="s">
        <v>7</v>
      </c>
      <c r="G168" s="13" t="s">
        <v>8</v>
      </c>
      <c r="H168" s="13" t="s">
        <v>9</v>
      </c>
      <c r="I168" s="13" t="e">
        <v>#N/A</v>
      </c>
      <c r="J168" s="21"/>
      <c r="K168" s="20"/>
      <c r="L168" s="22"/>
      <c r="M168" s="36"/>
      <c r="N168" s="20"/>
      <c r="O168" s="20"/>
      <c r="P168" s="22"/>
    </row>
    <row r="169" spans="1:16" ht="42" x14ac:dyDescent="0.25">
      <c r="A169" s="10">
        <v>19</v>
      </c>
      <c r="B169" s="10">
        <v>94</v>
      </c>
      <c r="C169" s="38" t="s">
        <v>664</v>
      </c>
      <c r="D169" s="17" t="s">
        <v>162</v>
      </c>
      <c r="E169" s="15">
        <v>2</v>
      </c>
      <c r="F169" s="13" t="s">
        <v>7</v>
      </c>
      <c r="G169" s="13" t="s">
        <v>8</v>
      </c>
      <c r="H169" s="13" t="s">
        <v>9</v>
      </c>
      <c r="I169" s="13" t="s">
        <v>665</v>
      </c>
      <c r="J169" s="21"/>
      <c r="K169" s="20"/>
      <c r="L169" s="22"/>
      <c r="M169" s="36"/>
      <c r="N169" s="20"/>
      <c r="O169" s="20"/>
      <c r="P169" s="22"/>
    </row>
    <row r="170" spans="1:16" ht="28" x14ac:dyDescent="0.25">
      <c r="A170" s="10">
        <v>19</v>
      </c>
      <c r="B170" s="10">
        <v>94</v>
      </c>
      <c r="C170" s="38" t="s">
        <v>666</v>
      </c>
      <c r="D170" s="17" t="s">
        <v>159</v>
      </c>
      <c r="E170" s="15">
        <v>2</v>
      </c>
      <c r="F170" s="13" t="s">
        <v>7</v>
      </c>
      <c r="G170" s="13" t="s">
        <v>8</v>
      </c>
      <c r="H170" s="13" t="s">
        <v>9</v>
      </c>
      <c r="I170" s="13" t="s">
        <v>667</v>
      </c>
      <c r="J170" s="21"/>
      <c r="K170" s="20"/>
      <c r="L170" s="22"/>
      <c r="M170" s="36"/>
      <c r="N170" s="20"/>
      <c r="O170" s="20"/>
      <c r="P170" s="22"/>
    </row>
    <row r="171" spans="1:16" ht="28" x14ac:dyDescent="0.25">
      <c r="A171" s="10">
        <v>19</v>
      </c>
      <c r="B171" s="10">
        <v>94</v>
      </c>
      <c r="C171" s="38" t="s">
        <v>668</v>
      </c>
      <c r="D171" s="11" t="s">
        <v>160</v>
      </c>
      <c r="E171" s="12">
        <v>2</v>
      </c>
      <c r="F171" s="13" t="s">
        <v>7</v>
      </c>
      <c r="G171" s="13" t="s">
        <v>8</v>
      </c>
      <c r="H171" s="13" t="s">
        <v>9</v>
      </c>
      <c r="I171" s="13" t="s">
        <v>669</v>
      </c>
      <c r="J171" s="21"/>
      <c r="K171" s="20"/>
      <c r="L171" s="22"/>
      <c r="M171" s="36"/>
      <c r="N171" s="20"/>
      <c r="O171" s="20"/>
      <c r="P171" s="22"/>
    </row>
    <row r="172" spans="1:16" ht="28" x14ac:dyDescent="0.25">
      <c r="A172" s="10">
        <v>19</v>
      </c>
      <c r="B172" s="10">
        <v>94</v>
      </c>
      <c r="C172" s="38" t="s">
        <v>670</v>
      </c>
      <c r="D172" s="11" t="s">
        <v>165</v>
      </c>
      <c r="E172" s="12">
        <v>3</v>
      </c>
      <c r="F172" s="13" t="s">
        <v>7</v>
      </c>
      <c r="G172" s="13" t="s">
        <v>8</v>
      </c>
      <c r="H172" s="13" t="s">
        <v>9</v>
      </c>
      <c r="I172" s="13" t="s">
        <v>671</v>
      </c>
      <c r="J172" s="21"/>
      <c r="K172" s="20"/>
      <c r="L172" s="22"/>
      <c r="M172" s="36"/>
      <c r="N172" s="20"/>
      <c r="O172" s="20"/>
      <c r="P172" s="22"/>
    </row>
    <row r="173" spans="1:16" ht="42" x14ac:dyDescent="0.25">
      <c r="A173" s="10">
        <v>19</v>
      </c>
      <c r="B173" s="10">
        <v>94</v>
      </c>
      <c r="C173" s="38" t="s">
        <v>672</v>
      </c>
      <c r="D173" s="11" t="s">
        <v>164</v>
      </c>
      <c r="E173" s="12">
        <v>3</v>
      </c>
      <c r="F173" s="13" t="s">
        <v>7</v>
      </c>
      <c r="G173" s="13" t="s">
        <v>8</v>
      </c>
      <c r="H173" s="13" t="s">
        <v>9</v>
      </c>
      <c r="I173" s="13" t="s">
        <v>673</v>
      </c>
      <c r="J173" s="21"/>
      <c r="K173" s="20"/>
      <c r="L173" s="22"/>
      <c r="M173" s="36"/>
      <c r="N173" s="20"/>
      <c r="O173" s="20"/>
      <c r="P173" s="22"/>
    </row>
    <row r="174" spans="1:16" ht="28" x14ac:dyDescent="0.25">
      <c r="A174" s="10">
        <v>19</v>
      </c>
      <c r="B174" s="10">
        <v>94</v>
      </c>
      <c r="C174" s="38" t="s">
        <v>674</v>
      </c>
      <c r="D174" s="11" t="s">
        <v>166</v>
      </c>
      <c r="E174" s="12">
        <v>2</v>
      </c>
      <c r="F174" s="13" t="s">
        <v>7</v>
      </c>
      <c r="G174" s="13" t="s">
        <v>8</v>
      </c>
      <c r="H174" s="13" t="s">
        <v>9</v>
      </c>
      <c r="I174" s="13" t="s">
        <v>675</v>
      </c>
      <c r="J174" s="21"/>
      <c r="K174" s="20"/>
      <c r="L174" s="22"/>
      <c r="M174" s="36"/>
      <c r="N174" s="20"/>
      <c r="O174" s="20"/>
      <c r="P174" s="22"/>
    </row>
    <row r="175" spans="1:16" ht="28" x14ac:dyDescent="0.25">
      <c r="A175" s="10">
        <v>19</v>
      </c>
      <c r="B175" s="10">
        <v>94</v>
      </c>
      <c r="C175" s="38" t="s">
        <v>676</v>
      </c>
      <c r="D175" s="11" t="s">
        <v>179</v>
      </c>
      <c r="E175" s="12">
        <v>2</v>
      </c>
      <c r="F175" s="13" t="s">
        <v>7</v>
      </c>
      <c r="G175" s="13" t="s">
        <v>8</v>
      </c>
      <c r="H175" s="13" t="s">
        <v>9</v>
      </c>
      <c r="I175" s="13" t="s">
        <v>677</v>
      </c>
      <c r="J175" s="21"/>
      <c r="K175" s="20"/>
      <c r="L175" s="22"/>
      <c r="M175" s="36"/>
      <c r="N175" s="20"/>
      <c r="O175" s="20"/>
      <c r="P175" s="22"/>
    </row>
    <row r="176" spans="1:16" ht="28" x14ac:dyDescent="0.25">
      <c r="A176" s="10">
        <v>19</v>
      </c>
      <c r="B176" s="10">
        <v>94</v>
      </c>
      <c r="C176" s="38" t="s">
        <v>678</v>
      </c>
      <c r="D176" s="11" t="s">
        <v>180</v>
      </c>
      <c r="E176" s="12">
        <v>2</v>
      </c>
      <c r="F176" s="13" t="s">
        <v>7</v>
      </c>
      <c r="G176" s="13" t="s">
        <v>8</v>
      </c>
      <c r="H176" s="13" t="s">
        <v>9</v>
      </c>
      <c r="I176" s="13" t="s">
        <v>679</v>
      </c>
      <c r="J176" s="21"/>
      <c r="K176" s="20"/>
      <c r="L176" s="22"/>
      <c r="M176" s="36"/>
      <c r="N176" s="20"/>
      <c r="O176" s="20"/>
      <c r="P176" s="22"/>
    </row>
    <row r="177" spans="1:16" ht="28" x14ac:dyDescent="0.25">
      <c r="A177" s="10">
        <v>19</v>
      </c>
      <c r="B177" s="10">
        <v>94</v>
      </c>
      <c r="C177" s="38" t="s">
        <v>680</v>
      </c>
      <c r="D177" s="11" t="s">
        <v>181</v>
      </c>
      <c r="E177" s="12">
        <v>2</v>
      </c>
      <c r="F177" s="13" t="s">
        <v>7</v>
      </c>
      <c r="G177" s="13" t="s">
        <v>8</v>
      </c>
      <c r="H177" s="13" t="s">
        <v>9</v>
      </c>
      <c r="I177" s="13" t="s">
        <v>681</v>
      </c>
      <c r="J177" s="21"/>
      <c r="K177" s="20"/>
      <c r="L177" s="22"/>
      <c r="M177" s="36"/>
      <c r="N177" s="20"/>
      <c r="O177" s="20"/>
      <c r="P177" s="22"/>
    </row>
    <row r="178" spans="1:16" ht="28" x14ac:dyDescent="0.25">
      <c r="A178" s="10">
        <v>19</v>
      </c>
      <c r="B178" s="10">
        <v>94</v>
      </c>
      <c r="C178" s="38" t="s">
        <v>682</v>
      </c>
      <c r="D178" s="11" t="s">
        <v>182</v>
      </c>
      <c r="E178" s="12">
        <v>2</v>
      </c>
      <c r="F178" s="13" t="s">
        <v>7</v>
      </c>
      <c r="G178" s="13" t="s">
        <v>8</v>
      </c>
      <c r="H178" s="13" t="s">
        <v>9</v>
      </c>
      <c r="I178" s="13" t="s">
        <v>683</v>
      </c>
      <c r="J178" s="21"/>
      <c r="K178" s="20"/>
      <c r="L178" s="22"/>
      <c r="M178" s="36"/>
      <c r="N178" s="20"/>
      <c r="O178" s="20"/>
      <c r="P178" s="22"/>
    </row>
    <row r="179" spans="1:16" ht="42" x14ac:dyDescent="0.25">
      <c r="A179" s="10">
        <v>20</v>
      </c>
      <c r="B179" s="10">
        <v>83</v>
      </c>
      <c r="C179" s="38" t="s">
        <v>472</v>
      </c>
      <c r="D179" s="11" t="s">
        <v>196</v>
      </c>
      <c r="E179" s="12">
        <v>5</v>
      </c>
      <c r="F179" s="13" t="s">
        <v>382</v>
      </c>
      <c r="G179" s="13" t="s">
        <v>43</v>
      </c>
      <c r="H179" s="13" t="s">
        <v>29</v>
      </c>
      <c r="I179" s="13" t="e">
        <v>#N/A</v>
      </c>
      <c r="J179" s="21"/>
      <c r="K179" s="20"/>
      <c r="L179" s="22"/>
      <c r="M179" s="36"/>
      <c r="N179" s="20"/>
      <c r="O179" s="20"/>
      <c r="P179" s="22"/>
    </row>
    <row r="180" spans="1:16" ht="42" x14ac:dyDescent="0.25">
      <c r="A180" s="10">
        <v>20</v>
      </c>
      <c r="B180" s="10">
        <v>83</v>
      </c>
      <c r="C180" s="38" t="s">
        <v>192</v>
      </c>
      <c r="D180" s="11" t="s">
        <v>193</v>
      </c>
      <c r="E180" s="12">
        <v>3</v>
      </c>
      <c r="F180" s="13" t="s">
        <v>382</v>
      </c>
      <c r="G180" s="13" t="s">
        <v>43</v>
      </c>
      <c r="H180" s="13" t="s">
        <v>29</v>
      </c>
      <c r="I180" s="13" t="e">
        <v>#N/A</v>
      </c>
      <c r="J180" s="21"/>
      <c r="K180" s="20"/>
      <c r="L180" s="22"/>
      <c r="M180" s="36"/>
      <c r="N180" s="20"/>
      <c r="O180" s="20"/>
      <c r="P180" s="22"/>
    </row>
    <row r="181" spans="1:16" ht="28" x14ac:dyDescent="0.25">
      <c r="A181" s="10">
        <v>20</v>
      </c>
      <c r="B181" s="10">
        <v>83</v>
      </c>
      <c r="C181" s="38" t="s">
        <v>190</v>
      </c>
      <c r="D181" s="11" t="s">
        <v>191</v>
      </c>
      <c r="E181" s="12">
        <v>2</v>
      </c>
      <c r="F181" s="13" t="s">
        <v>382</v>
      </c>
      <c r="G181" s="13" t="s">
        <v>43</v>
      </c>
      <c r="H181" s="13" t="s">
        <v>29</v>
      </c>
      <c r="I181" s="13" t="e">
        <v>#N/A</v>
      </c>
      <c r="J181" s="21"/>
      <c r="K181" s="20"/>
      <c r="L181" s="22"/>
      <c r="M181" s="36"/>
      <c r="N181" s="20"/>
      <c r="O181" s="20"/>
      <c r="P181" s="22"/>
    </row>
    <row r="182" spans="1:16" ht="28" x14ac:dyDescent="0.25">
      <c r="A182" s="10">
        <v>20</v>
      </c>
      <c r="B182" s="10">
        <v>83</v>
      </c>
      <c r="C182" s="38" t="s">
        <v>473</v>
      </c>
      <c r="D182" s="11" t="s">
        <v>189</v>
      </c>
      <c r="E182" s="12">
        <v>3</v>
      </c>
      <c r="F182" s="13" t="s">
        <v>382</v>
      </c>
      <c r="G182" s="13" t="s">
        <v>43</v>
      </c>
      <c r="H182" s="13" t="s">
        <v>29</v>
      </c>
      <c r="I182" s="13" t="s">
        <v>474</v>
      </c>
      <c r="J182" s="21"/>
      <c r="K182" s="20"/>
      <c r="L182" s="22"/>
      <c r="M182" s="36"/>
      <c r="N182" s="20"/>
      <c r="O182" s="20"/>
      <c r="P182" s="22"/>
    </row>
    <row r="183" spans="1:16" ht="28" x14ac:dyDescent="0.25">
      <c r="A183" s="10">
        <v>20</v>
      </c>
      <c r="B183" s="10">
        <v>83</v>
      </c>
      <c r="C183" s="38" t="s">
        <v>475</v>
      </c>
      <c r="D183" s="11" t="s">
        <v>194</v>
      </c>
      <c r="E183" s="12">
        <v>3</v>
      </c>
      <c r="F183" s="13" t="s">
        <v>382</v>
      </c>
      <c r="G183" s="13" t="s">
        <v>43</v>
      </c>
      <c r="H183" s="13" t="s">
        <v>29</v>
      </c>
      <c r="I183" s="13" t="s">
        <v>476</v>
      </c>
      <c r="J183" s="21"/>
      <c r="K183" s="20"/>
      <c r="L183" s="22"/>
      <c r="M183" s="36"/>
      <c r="N183" s="20"/>
      <c r="O183" s="20"/>
      <c r="P183" s="22"/>
    </row>
    <row r="184" spans="1:16" ht="28" x14ac:dyDescent="0.25">
      <c r="A184" s="10">
        <v>20</v>
      </c>
      <c r="B184" s="10">
        <v>83</v>
      </c>
      <c r="C184" s="11" t="s">
        <v>477</v>
      </c>
      <c r="D184" s="11" t="s">
        <v>195</v>
      </c>
      <c r="E184" s="12">
        <v>2</v>
      </c>
      <c r="F184" s="13" t="s">
        <v>382</v>
      </c>
      <c r="G184" s="13" t="s">
        <v>43</v>
      </c>
      <c r="H184" s="13" t="s">
        <v>29</v>
      </c>
      <c r="I184" s="13" t="s">
        <v>478</v>
      </c>
      <c r="J184" s="21"/>
      <c r="K184" s="20"/>
      <c r="L184" s="22"/>
      <c r="M184" s="36"/>
      <c r="N184" s="20"/>
      <c r="O184" s="20"/>
      <c r="P184" s="22"/>
    </row>
    <row r="185" spans="1:16" ht="28" x14ac:dyDescent="0.25">
      <c r="A185" s="10">
        <v>20</v>
      </c>
      <c r="B185" s="10">
        <v>83</v>
      </c>
      <c r="C185" s="38" t="s">
        <v>479</v>
      </c>
      <c r="D185" s="11" t="s">
        <v>197</v>
      </c>
      <c r="E185" s="12">
        <v>2</v>
      </c>
      <c r="F185" s="13" t="s">
        <v>382</v>
      </c>
      <c r="G185" s="13" t="s">
        <v>43</v>
      </c>
      <c r="H185" s="13" t="s">
        <v>29</v>
      </c>
      <c r="I185" s="13" t="e">
        <v>#N/A</v>
      </c>
      <c r="J185" s="21"/>
      <c r="K185" s="20"/>
      <c r="L185" s="22"/>
      <c r="M185" s="36"/>
      <c r="N185" s="20"/>
      <c r="O185" s="20"/>
      <c r="P185" s="22"/>
    </row>
    <row r="186" spans="1:16" ht="28" x14ac:dyDescent="0.25">
      <c r="A186" s="10">
        <v>20</v>
      </c>
      <c r="B186" s="10">
        <v>83</v>
      </c>
      <c r="C186" s="38" t="s">
        <v>203</v>
      </c>
      <c r="D186" s="11" t="s">
        <v>204</v>
      </c>
      <c r="E186" s="12">
        <v>3</v>
      </c>
      <c r="F186" s="13" t="s">
        <v>382</v>
      </c>
      <c r="G186" s="13" t="s">
        <v>43</v>
      </c>
      <c r="H186" s="13" t="s">
        <v>29</v>
      </c>
      <c r="I186" s="13" t="s">
        <v>480</v>
      </c>
      <c r="J186" s="21"/>
      <c r="K186" s="20"/>
      <c r="L186" s="22"/>
      <c r="M186" s="36"/>
      <c r="N186" s="20"/>
      <c r="O186" s="20"/>
      <c r="P186" s="22"/>
    </row>
    <row r="187" spans="1:16" ht="28" x14ac:dyDescent="0.25">
      <c r="A187" s="10">
        <v>20</v>
      </c>
      <c r="B187" s="10">
        <v>83</v>
      </c>
      <c r="C187" s="38" t="s">
        <v>481</v>
      </c>
      <c r="D187" s="11" t="s">
        <v>202</v>
      </c>
      <c r="E187" s="15">
        <v>3</v>
      </c>
      <c r="F187" s="13" t="s">
        <v>382</v>
      </c>
      <c r="G187" s="13" t="s">
        <v>43</v>
      </c>
      <c r="H187" s="13" t="s">
        <v>29</v>
      </c>
      <c r="I187" s="13" t="s">
        <v>482</v>
      </c>
      <c r="J187" s="21"/>
      <c r="K187" s="20"/>
      <c r="L187" s="22"/>
      <c r="M187" s="36"/>
      <c r="N187" s="20"/>
      <c r="O187" s="20"/>
      <c r="P187" s="22"/>
    </row>
    <row r="188" spans="1:16" ht="28" x14ac:dyDescent="0.25">
      <c r="A188" s="10">
        <v>20</v>
      </c>
      <c r="B188" s="10">
        <v>83</v>
      </c>
      <c r="C188" s="38" t="s">
        <v>200</v>
      </c>
      <c r="D188" s="11" t="s">
        <v>201</v>
      </c>
      <c r="E188" s="12">
        <v>3</v>
      </c>
      <c r="F188" s="13" t="s">
        <v>382</v>
      </c>
      <c r="G188" s="13" t="s">
        <v>43</v>
      </c>
      <c r="H188" s="13" t="s">
        <v>29</v>
      </c>
      <c r="I188" s="13" t="s">
        <v>483</v>
      </c>
      <c r="J188" s="21"/>
      <c r="K188" s="20"/>
      <c r="L188" s="22"/>
      <c r="M188" s="36"/>
      <c r="N188" s="20"/>
      <c r="O188" s="20"/>
      <c r="P188" s="22"/>
    </row>
    <row r="189" spans="1:16" ht="28" x14ac:dyDescent="0.25">
      <c r="A189" s="10">
        <v>20</v>
      </c>
      <c r="B189" s="10">
        <v>83</v>
      </c>
      <c r="C189" s="38" t="s">
        <v>484</v>
      </c>
      <c r="D189" s="11" t="s">
        <v>199</v>
      </c>
      <c r="E189" s="12">
        <v>3</v>
      </c>
      <c r="F189" s="13" t="s">
        <v>382</v>
      </c>
      <c r="G189" s="13" t="s">
        <v>43</v>
      </c>
      <c r="H189" s="13" t="s">
        <v>29</v>
      </c>
      <c r="I189" s="13" t="s">
        <v>485</v>
      </c>
      <c r="J189" s="21"/>
      <c r="K189" s="20"/>
      <c r="L189" s="22"/>
      <c r="M189" s="36"/>
      <c r="N189" s="20"/>
      <c r="O189" s="20"/>
      <c r="P189" s="22"/>
    </row>
    <row r="190" spans="1:16" ht="28" x14ac:dyDescent="0.25">
      <c r="A190" s="10">
        <v>20</v>
      </c>
      <c r="B190" s="10">
        <v>83</v>
      </c>
      <c r="C190" s="38" t="s">
        <v>486</v>
      </c>
      <c r="D190" s="11" t="s">
        <v>198</v>
      </c>
      <c r="E190" s="12">
        <v>3</v>
      </c>
      <c r="F190" s="13" t="s">
        <v>382</v>
      </c>
      <c r="G190" s="13" t="s">
        <v>43</v>
      </c>
      <c r="H190" s="13" t="s">
        <v>29</v>
      </c>
      <c r="I190" s="13" t="s">
        <v>487</v>
      </c>
      <c r="J190" s="21"/>
      <c r="K190" s="20"/>
      <c r="L190" s="22"/>
      <c r="M190" s="36"/>
      <c r="N190" s="20"/>
      <c r="O190" s="20"/>
      <c r="P190" s="22"/>
    </row>
    <row r="191" spans="1:16" ht="28" x14ac:dyDescent="0.25">
      <c r="A191" s="10">
        <v>20</v>
      </c>
      <c r="B191" s="10">
        <v>83</v>
      </c>
      <c r="C191" s="38" t="s">
        <v>488</v>
      </c>
      <c r="D191" s="11" t="s">
        <v>242</v>
      </c>
      <c r="E191" s="15">
        <v>2</v>
      </c>
      <c r="F191" s="13" t="s">
        <v>382</v>
      </c>
      <c r="G191" s="13" t="s">
        <v>43</v>
      </c>
      <c r="H191" s="13" t="s">
        <v>29</v>
      </c>
      <c r="I191" s="13" t="s">
        <v>489</v>
      </c>
      <c r="J191" s="21"/>
      <c r="K191" s="20"/>
      <c r="L191" s="22"/>
      <c r="M191" s="36"/>
      <c r="N191" s="20"/>
      <c r="O191" s="20"/>
      <c r="P191" s="22"/>
    </row>
    <row r="192" spans="1:16" ht="28" x14ac:dyDescent="0.25">
      <c r="A192" s="10">
        <v>20</v>
      </c>
      <c r="B192" s="10">
        <v>83</v>
      </c>
      <c r="C192" s="38" t="s">
        <v>490</v>
      </c>
      <c r="D192" s="11" t="s">
        <v>245</v>
      </c>
      <c r="E192" s="15">
        <v>2</v>
      </c>
      <c r="F192" s="13" t="s">
        <v>382</v>
      </c>
      <c r="G192" s="13" t="s">
        <v>43</v>
      </c>
      <c r="H192" s="13" t="s">
        <v>29</v>
      </c>
      <c r="I192" s="13" t="s">
        <v>491</v>
      </c>
      <c r="J192" s="21"/>
      <c r="K192" s="20"/>
      <c r="L192" s="22"/>
      <c r="M192" s="36"/>
      <c r="N192" s="20"/>
      <c r="O192" s="20"/>
      <c r="P192" s="22"/>
    </row>
    <row r="193" spans="1:16" x14ac:dyDescent="0.25">
      <c r="A193" s="10">
        <v>20</v>
      </c>
      <c r="B193" s="10">
        <v>83</v>
      </c>
      <c r="C193" s="38" t="s">
        <v>243</v>
      </c>
      <c r="D193" s="11" t="s">
        <v>244</v>
      </c>
      <c r="E193" s="15">
        <v>2</v>
      </c>
      <c r="F193" s="13" t="s">
        <v>382</v>
      </c>
      <c r="G193" s="13" t="s">
        <v>43</v>
      </c>
      <c r="H193" s="13" t="s">
        <v>29</v>
      </c>
      <c r="I193" s="13" t="s">
        <v>492</v>
      </c>
      <c r="J193" s="21"/>
      <c r="K193" s="20"/>
      <c r="L193" s="22"/>
      <c r="M193" s="36"/>
      <c r="N193" s="20"/>
      <c r="O193" s="20"/>
      <c r="P193" s="22"/>
    </row>
    <row r="194" spans="1:16" ht="42" x14ac:dyDescent="0.25">
      <c r="A194" s="10">
        <v>20</v>
      </c>
      <c r="B194" s="10">
        <v>83</v>
      </c>
      <c r="C194" s="38" t="s">
        <v>493</v>
      </c>
      <c r="D194" s="11" t="s">
        <v>494</v>
      </c>
      <c r="E194" s="15" t="s">
        <v>267</v>
      </c>
      <c r="F194" s="13" t="s">
        <v>382</v>
      </c>
      <c r="G194" s="13"/>
      <c r="H194" s="13" t="s">
        <v>29</v>
      </c>
      <c r="I194" s="13" t="s">
        <v>495</v>
      </c>
      <c r="J194" s="21"/>
      <c r="K194" s="20"/>
      <c r="L194" s="22"/>
      <c r="M194" s="36"/>
      <c r="N194" s="20"/>
      <c r="O194" s="20"/>
      <c r="P194" s="22"/>
    </row>
    <row r="195" spans="1:16" ht="28" x14ac:dyDescent="0.25">
      <c r="A195" s="10">
        <v>20</v>
      </c>
      <c r="B195" s="10">
        <v>83</v>
      </c>
      <c r="C195" s="38" t="s">
        <v>496</v>
      </c>
      <c r="D195" s="11" t="s">
        <v>205</v>
      </c>
      <c r="E195" s="15">
        <v>3</v>
      </c>
      <c r="F195" s="13" t="s">
        <v>382</v>
      </c>
      <c r="G195" s="13" t="s">
        <v>43</v>
      </c>
      <c r="H195" s="13" t="s">
        <v>29</v>
      </c>
      <c r="I195" s="13" t="s">
        <v>497</v>
      </c>
      <c r="J195" s="21"/>
      <c r="K195" s="20"/>
      <c r="L195" s="22"/>
      <c r="M195" s="36"/>
      <c r="N195" s="20"/>
      <c r="O195" s="20"/>
      <c r="P195" s="22"/>
    </row>
    <row r="196" spans="1:16" ht="42" x14ac:dyDescent="0.25">
      <c r="A196" s="10">
        <v>21</v>
      </c>
      <c r="B196" s="10">
        <v>54</v>
      </c>
      <c r="C196" s="38" t="s">
        <v>206</v>
      </c>
      <c r="D196" s="11" t="s">
        <v>207</v>
      </c>
      <c r="E196" s="15">
        <v>3</v>
      </c>
      <c r="F196" s="13" t="s">
        <v>13</v>
      </c>
      <c r="G196" s="13" t="s">
        <v>14</v>
      </c>
      <c r="H196" s="13" t="s">
        <v>15</v>
      </c>
      <c r="I196" s="13" t="s">
        <v>534</v>
      </c>
      <c r="J196" s="21"/>
      <c r="K196" s="20"/>
      <c r="L196" s="22"/>
      <c r="M196" s="36"/>
      <c r="N196" s="20"/>
      <c r="O196" s="20"/>
      <c r="P196" s="22"/>
    </row>
    <row r="197" spans="1:16" ht="56" x14ac:dyDescent="0.25">
      <c r="A197" s="10">
        <v>21</v>
      </c>
      <c r="B197" s="10">
        <v>54</v>
      </c>
      <c r="C197" s="38" t="s">
        <v>209</v>
      </c>
      <c r="D197" s="11" t="s">
        <v>210</v>
      </c>
      <c r="E197" s="15">
        <v>2</v>
      </c>
      <c r="F197" s="13" t="s">
        <v>13</v>
      </c>
      <c r="G197" s="13" t="s">
        <v>14</v>
      </c>
      <c r="H197" s="13" t="s">
        <v>15</v>
      </c>
      <c r="I197" s="13" t="s">
        <v>535</v>
      </c>
      <c r="J197" s="21"/>
      <c r="K197" s="20"/>
      <c r="L197" s="22"/>
      <c r="M197" s="36"/>
      <c r="N197" s="20"/>
      <c r="O197" s="20"/>
      <c r="P197" s="22"/>
    </row>
    <row r="198" spans="1:16" ht="56" x14ac:dyDescent="0.25">
      <c r="A198" s="10">
        <v>21</v>
      </c>
      <c r="B198" s="10">
        <v>54</v>
      </c>
      <c r="C198" s="38" t="s">
        <v>536</v>
      </c>
      <c r="D198" s="17" t="s">
        <v>208</v>
      </c>
      <c r="E198" s="15">
        <v>2</v>
      </c>
      <c r="F198" s="13" t="s">
        <v>13</v>
      </c>
      <c r="G198" s="13" t="s">
        <v>14</v>
      </c>
      <c r="H198" s="13" t="s">
        <v>15</v>
      </c>
      <c r="I198" s="13" t="s">
        <v>537</v>
      </c>
      <c r="J198" s="21"/>
      <c r="K198" s="20"/>
      <c r="L198" s="22"/>
      <c r="M198" s="36"/>
      <c r="N198" s="20"/>
      <c r="O198" s="20"/>
      <c r="P198" s="22"/>
    </row>
    <row r="199" spans="1:16" ht="42" x14ac:dyDescent="0.25">
      <c r="A199" s="10">
        <v>21</v>
      </c>
      <c r="B199" s="10">
        <v>57</v>
      </c>
      <c r="C199" s="38" t="s">
        <v>538</v>
      </c>
      <c r="D199" s="11" t="s">
        <v>211</v>
      </c>
      <c r="E199" s="15">
        <v>3</v>
      </c>
      <c r="F199" s="13" t="s">
        <v>13</v>
      </c>
      <c r="G199" s="13" t="s">
        <v>14</v>
      </c>
      <c r="H199" s="13" t="s">
        <v>15</v>
      </c>
      <c r="I199" s="13" t="s">
        <v>539</v>
      </c>
      <c r="J199" s="21"/>
      <c r="K199" s="20"/>
      <c r="L199" s="22"/>
      <c r="M199" s="36"/>
      <c r="N199" s="20"/>
      <c r="O199" s="20"/>
      <c r="P199" s="22"/>
    </row>
    <row r="200" spans="1:16" ht="42" x14ac:dyDescent="0.25">
      <c r="A200" s="10">
        <v>21</v>
      </c>
      <c r="B200" s="10">
        <v>57</v>
      </c>
      <c r="C200" s="38" t="s">
        <v>540</v>
      </c>
      <c r="D200" s="11" t="s">
        <v>216</v>
      </c>
      <c r="E200" s="12">
        <v>2</v>
      </c>
      <c r="F200" s="13" t="s">
        <v>13</v>
      </c>
      <c r="G200" s="13" t="s">
        <v>14</v>
      </c>
      <c r="H200" s="13" t="s">
        <v>15</v>
      </c>
      <c r="I200" s="13" t="s">
        <v>541</v>
      </c>
      <c r="J200" s="21"/>
      <c r="K200" s="20"/>
      <c r="L200" s="22"/>
      <c r="M200" s="36"/>
      <c r="N200" s="20"/>
      <c r="O200" s="20"/>
      <c r="P200" s="22"/>
    </row>
    <row r="201" spans="1:16" ht="56" x14ac:dyDescent="0.25">
      <c r="A201" s="10">
        <v>21</v>
      </c>
      <c r="B201" s="10">
        <v>57</v>
      </c>
      <c r="C201" s="38" t="s">
        <v>542</v>
      </c>
      <c r="D201" s="11" t="s">
        <v>215</v>
      </c>
      <c r="E201" s="12">
        <v>3</v>
      </c>
      <c r="F201" s="13" t="s">
        <v>13</v>
      </c>
      <c r="G201" s="13" t="s">
        <v>14</v>
      </c>
      <c r="H201" s="13" t="s">
        <v>15</v>
      </c>
      <c r="I201" s="13" t="s">
        <v>543</v>
      </c>
      <c r="J201" s="21"/>
      <c r="K201" s="20"/>
      <c r="L201" s="22"/>
      <c r="M201" s="36"/>
      <c r="N201" s="20"/>
      <c r="O201" s="20"/>
      <c r="P201" s="22"/>
    </row>
    <row r="202" spans="1:16" ht="42" x14ac:dyDescent="0.25">
      <c r="A202" s="10">
        <v>21</v>
      </c>
      <c r="B202" s="10">
        <v>57</v>
      </c>
      <c r="C202" s="38" t="s">
        <v>544</v>
      </c>
      <c r="D202" s="11" t="s">
        <v>213</v>
      </c>
      <c r="E202" s="12">
        <v>2</v>
      </c>
      <c r="F202" s="13" t="s">
        <v>13</v>
      </c>
      <c r="G202" s="13" t="s">
        <v>14</v>
      </c>
      <c r="H202" s="13" t="s">
        <v>15</v>
      </c>
      <c r="I202" s="13" t="s">
        <v>545</v>
      </c>
      <c r="J202" s="21"/>
      <c r="K202" s="20"/>
      <c r="L202" s="22"/>
      <c r="M202" s="36"/>
      <c r="N202" s="20"/>
      <c r="O202" s="20"/>
      <c r="P202" s="22"/>
    </row>
    <row r="203" spans="1:16" ht="56" x14ac:dyDescent="0.25">
      <c r="A203" s="10">
        <v>21</v>
      </c>
      <c r="B203" s="10">
        <v>57</v>
      </c>
      <c r="C203" s="38" t="s">
        <v>546</v>
      </c>
      <c r="D203" s="11" t="s">
        <v>214</v>
      </c>
      <c r="E203" s="12">
        <v>3</v>
      </c>
      <c r="F203" s="13" t="s">
        <v>13</v>
      </c>
      <c r="G203" s="13" t="s">
        <v>14</v>
      </c>
      <c r="H203" s="13" t="s">
        <v>15</v>
      </c>
      <c r="I203" s="13" t="s">
        <v>547</v>
      </c>
      <c r="J203" s="21"/>
      <c r="K203" s="20"/>
      <c r="L203" s="22"/>
      <c r="M203" s="36"/>
      <c r="N203" s="20"/>
      <c r="O203" s="20"/>
      <c r="P203" s="22"/>
    </row>
    <row r="204" spans="1:16" ht="42" x14ac:dyDescent="0.25">
      <c r="A204" s="10">
        <v>21</v>
      </c>
      <c r="B204" s="10">
        <v>57</v>
      </c>
      <c r="C204" s="11" t="s">
        <v>548</v>
      </c>
      <c r="D204" s="11" t="s">
        <v>212</v>
      </c>
      <c r="E204" s="12">
        <v>2</v>
      </c>
      <c r="F204" s="13" t="s">
        <v>13</v>
      </c>
      <c r="G204" s="13" t="s">
        <v>14</v>
      </c>
      <c r="H204" s="13" t="s">
        <v>15</v>
      </c>
      <c r="I204" s="13" t="s">
        <v>549</v>
      </c>
      <c r="J204" s="21"/>
      <c r="K204" s="20"/>
      <c r="L204" s="22"/>
      <c r="M204" s="36"/>
      <c r="N204" s="20"/>
      <c r="O204" s="20"/>
      <c r="P204" s="22"/>
    </row>
    <row r="205" spans="1:16" ht="84" x14ac:dyDescent="0.25">
      <c r="A205" s="10">
        <v>21</v>
      </c>
      <c r="B205" s="10">
        <v>57</v>
      </c>
      <c r="C205" s="38" t="s">
        <v>550</v>
      </c>
      <c r="D205" s="11" t="s">
        <v>226</v>
      </c>
      <c r="E205" s="15">
        <v>3</v>
      </c>
      <c r="F205" s="13" t="s">
        <v>13</v>
      </c>
      <c r="G205" s="13" t="s">
        <v>14</v>
      </c>
      <c r="H205" s="13" t="s">
        <v>15</v>
      </c>
      <c r="I205" s="13" t="s">
        <v>551</v>
      </c>
      <c r="J205" s="21"/>
      <c r="K205" s="20"/>
      <c r="L205" s="22"/>
      <c r="M205" s="36"/>
      <c r="N205" s="20"/>
      <c r="O205" s="20"/>
      <c r="P205" s="22"/>
    </row>
    <row r="206" spans="1:16" ht="42" x14ac:dyDescent="0.25">
      <c r="A206" s="10">
        <v>21</v>
      </c>
      <c r="B206" s="10">
        <v>57</v>
      </c>
      <c r="C206" s="38" t="s">
        <v>552</v>
      </c>
      <c r="D206" s="11" t="s">
        <v>553</v>
      </c>
      <c r="E206" s="15" t="s">
        <v>267</v>
      </c>
      <c r="F206" s="13" t="s">
        <v>13</v>
      </c>
      <c r="G206" s="13" t="s">
        <v>14</v>
      </c>
      <c r="H206" s="13" t="s">
        <v>15</v>
      </c>
      <c r="I206" s="13" t="s">
        <v>554</v>
      </c>
      <c r="J206" s="21"/>
      <c r="K206" s="20"/>
      <c r="L206" s="22"/>
      <c r="M206" s="36"/>
      <c r="N206" s="20"/>
      <c r="O206" s="20"/>
      <c r="P206" s="22"/>
    </row>
    <row r="207" spans="1:16" ht="28" x14ac:dyDescent="0.25">
      <c r="A207" s="10">
        <v>21</v>
      </c>
      <c r="B207" s="10">
        <v>57</v>
      </c>
      <c r="C207" s="38" t="s">
        <v>555</v>
      </c>
      <c r="D207" s="11" t="s">
        <v>556</v>
      </c>
      <c r="E207" s="15" t="s">
        <v>267</v>
      </c>
      <c r="F207" s="13" t="s">
        <v>13</v>
      </c>
      <c r="G207" s="13" t="s">
        <v>14</v>
      </c>
      <c r="H207" s="13" t="s">
        <v>15</v>
      </c>
      <c r="I207" s="13" t="e">
        <v>#N/A</v>
      </c>
      <c r="J207" s="21"/>
      <c r="K207" s="20"/>
      <c r="L207" s="22"/>
      <c r="M207" s="36"/>
      <c r="N207" s="20"/>
      <c r="O207" s="20"/>
      <c r="P207" s="22"/>
    </row>
    <row r="208" spans="1:16" ht="56" x14ac:dyDescent="0.25">
      <c r="A208" s="10">
        <v>21</v>
      </c>
      <c r="B208" s="10">
        <v>67</v>
      </c>
      <c r="C208" s="38" t="s">
        <v>557</v>
      </c>
      <c r="D208" s="11" t="s">
        <v>220</v>
      </c>
      <c r="E208" s="15">
        <v>3</v>
      </c>
      <c r="F208" s="13" t="s">
        <v>13</v>
      </c>
      <c r="G208" s="13" t="s">
        <v>14</v>
      </c>
      <c r="H208" s="13" t="s">
        <v>15</v>
      </c>
      <c r="I208" s="13" t="s">
        <v>558</v>
      </c>
      <c r="J208" s="21"/>
      <c r="K208" s="20"/>
      <c r="L208" s="22"/>
      <c r="M208" s="36"/>
      <c r="N208" s="20"/>
      <c r="O208" s="20"/>
      <c r="P208" s="22"/>
    </row>
    <row r="209" spans="1:16" ht="56" x14ac:dyDescent="0.25">
      <c r="A209" s="10">
        <v>21</v>
      </c>
      <c r="B209" s="10">
        <v>67</v>
      </c>
      <c r="C209" s="38" t="s">
        <v>559</v>
      </c>
      <c r="D209" s="11" t="s">
        <v>221</v>
      </c>
      <c r="E209" s="15">
        <v>3</v>
      </c>
      <c r="F209" s="13" t="s">
        <v>13</v>
      </c>
      <c r="G209" s="13" t="s">
        <v>14</v>
      </c>
      <c r="H209" s="13" t="s">
        <v>15</v>
      </c>
      <c r="I209" s="13" t="s">
        <v>560</v>
      </c>
      <c r="J209" s="21"/>
      <c r="K209" s="20"/>
      <c r="L209" s="22"/>
      <c r="M209" s="36"/>
      <c r="N209" s="20"/>
      <c r="O209" s="20"/>
      <c r="P209" s="22"/>
    </row>
    <row r="210" spans="1:16" ht="42" x14ac:dyDescent="0.25">
      <c r="A210" s="10">
        <v>21</v>
      </c>
      <c r="B210" s="10">
        <v>67</v>
      </c>
      <c r="C210" s="38" t="s">
        <v>561</v>
      </c>
      <c r="D210" s="11" t="s">
        <v>217</v>
      </c>
      <c r="E210" s="15">
        <v>3</v>
      </c>
      <c r="F210" s="13" t="s">
        <v>13</v>
      </c>
      <c r="G210" s="13" t="s">
        <v>14</v>
      </c>
      <c r="H210" s="13" t="s">
        <v>15</v>
      </c>
      <c r="I210" s="13" t="s">
        <v>562</v>
      </c>
      <c r="J210" s="21"/>
      <c r="K210" s="20"/>
      <c r="L210" s="22"/>
      <c r="M210" s="36"/>
      <c r="N210" s="20"/>
      <c r="O210" s="20"/>
      <c r="P210" s="22"/>
    </row>
    <row r="211" spans="1:16" ht="28" x14ac:dyDescent="0.25">
      <c r="A211" s="10">
        <v>21</v>
      </c>
      <c r="B211" s="10">
        <v>67</v>
      </c>
      <c r="C211" s="38" t="s">
        <v>563</v>
      </c>
      <c r="D211" s="11" t="s">
        <v>218</v>
      </c>
      <c r="E211" s="15">
        <v>3</v>
      </c>
      <c r="F211" s="13" t="s">
        <v>13</v>
      </c>
      <c r="G211" s="13" t="s">
        <v>14</v>
      </c>
      <c r="H211" s="13" t="s">
        <v>15</v>
      </c>
      <c r="I211" s="13" t="s">
        <v>564</v>
      </c>
      <c r="J211" s="21"/>
      <c r="K211" s="20"/>
      <c r="L211" s="22"/>
      <c r="M211" s="36"/>
      <c r="N211" s="20"/>
      <c r="O211" s="20"/>
      <c r="P211" s="22"/>
    </row>
    <row r="212" spans="1:16" ht="42" x14ac:dyDescent="0.25">
      <c r="A212" s="10">
        <v>21</v>
      </c>
      <c r="B212" s="10">
        <v>67</v>
      </c>
      <c r="C212" s="38" t="s">
        <v>565</v>
      </c>
      <c r="D212" s="11" t="s">
        <v>222</v>
      </c>
      <c r="E212" s="15">
        <v>3</v>
      </c>
      <c r="F212" s="13" t="s">
        <v>13</v>
      </c>
      <c r="G212" s="13" t="s">
        <v>14</v>
      </c>
      <c r="H212" s="13" t="s">
        <v>15</v>
      </c>
      <c r="I212" s="13" t="s">
        <v>566</v>
      </c>
      <c r="J212" s="21"/>
      <c r="K212" s="20"/>
      <c r="L212" s="22"/>
      <c r="M212" s="36"/>
      <c r="N212" s="20"/>
      <c r="O212" s="20"/>
      <c r="P212" s="22"/>
    </row>
    <row r="213" spans="1:16" ht="56" x14ac:dyDescent="0.25">
      <c r="A213" s="10">
        <v>21</v>
      </c>
      <c r="B213" s="10">
        <v>67</v>
      </c>
      <c r="C213" s="38" t="s">
        <v>567</v>
      </c>
      <c r="D213" s="11" t="s">
        <v>219</v>
      </c>
      <c r="E213" s="15">
        <v>2</v>
      </c>
      <c r="F213" s="13" t="s">
        <v>13</v>
      </c>
      <c r="G213" s="13" t="s">
        <v>14</v>
      </c>
      <c r="H213" s="13" t="s">
        <v>15</v>
      </c>
      <c r="I213" s="13" t="s">
        <v>568</v>
      </c>
      <c r="J213" s="21"/>
      <c r="K213" s="20"/>
      <c r="L213" s="22"/>
      <c r="M213" s="36"/>
      <c r="N213" s="20"/>
      <c r="O213" s="20"/>
      <c r="P213" s="22"/>
    </row>
    <row r="214" spans="1:16" ht="28" x14ac:dyDescent="0.25">
      <c r="A214" s="10">
        <v>21</v>
      </c>
      <c r="B214" s="10">
        <v>68</v>
      </c>
      <c r="C214" s="38" t="s">
        <v>569</v>
      </c>
      <c r="D214" s="11" t="s">
        <v>570</v>
      </c>
      <c r="E214" s="15">
        <v>3</v>
      </c>
      <c r="F214" s="13" t="s">
        <v>13</v>
      </c>
      <c r="G214" s="13" t="s">
        <v>14</v>
      </c>
      <c r="H214" s="13" t="s">
        <v>15</v>
      </c>
      <c r="I214" s="13" t="s">
        <v>571</v>
      </c>
      <c r="J214" s="21"/>
      <c r="K214" s="20"/>
      <c r="L214" s="22"/>
      <c r="M214" s="36"/>
      <c r="N214" s="20"/>
      <c r="O214" s="20"/>
      <c r="P214" s="22"/>
    </row>
    <row r="215" spans="1:16" ht="28" x14ac:dyDescent="0.25">
      <c r="A215" s="10">
        <v>21</v>
      </c>
      <c r="B215" s="10">
        <v>68</v>
      </c>
      <c r="C215" s="38" t="s">
        <v>572</v>
      </c>
      <c r="D215" s="11" t="s">
        <v>223</v>
      </c>
      <c r="E215" s="15">
        <v>2</v>
      </c>
      <c r="F215" s="13" t="s">
        <v>13</v>
      </c>
      <c r="G215" s="13" t="s">
        <v>14</v>
      </c>
      <c r="H215" s="13" t="s">
        <v>15</v>
      </c>
      <c r="I215" s="13" t="s">
        <v>573</v>
      </c>
      <c r="J215" s="21"/>
      <c r="K215" s="20"/>
      <c r="L215" s="22"/>
      <c r="M215" s="36"/>
      <c r="N215" s="20"/>
      <c r="O215" s="20"/>
      <c r="P215" s="22"/>
    </row>
    <row r="216" spans="1:16" ht="28" x14ac:dyDescent="0.25">
      <c r="A216" s="10">
        <v>21</v>
      </c>
      <c r="B216" s="10">
        <v>88</v>
      </c>
      <c r="C216" s="38" t="s">
        <v>574</v>
      </c>
      <c r="D216" s="11" t="s">
        <v>224</v>
      </c>
      <c r="E216" s="15">
        <v>2</v>
      </c>
      <c r="F216" s="13" t="s">
        <v>13</v>
      </c>
      <c r="G216" s="13" t="s">
        <v>14</v>
      </c>
      <c r="H216" s="13" t="s">
        <v>15</v>
      </c>
      <c r="I216" s="13" t="s">
        <v>575</v>
      </c>
      <c r="J216" s="21"/>
      <c r="K216" s="20"/>
      <c r="L216" s="22"/>
      <c r="M216" s="36"/>
      <c r="N216" s="20"/>
      <c r="O216" s="20"/>
      <c r="P216" s="22"/>
    </row>
    <row r="217" spans="1:16" ht="28" x14ac:dyDescent="0.25">
      <c r="A217" s="10">
        <v>21</v>
      </c>
      <c r="B217" s="10">
        <v>90</v>
      </c>
      <c r="C217" s="38" t="s">
        <v>576</v>
      </c>
      <c r="D217" s="11" t="s">
        <v>225</v>
      </c>
      <c r="E217" s="12">
        <v>3</v>
      </c>
      <c r="F217" s="13" t="s">
        <v>13</v>
      </c>
      <c r="G217" s="13" t="s">
        <v>14</v>
      </c>
      <c r="H217" s="13" t="s">
        <v>15</v>
      </c>
      <c r="I217" s="13" t="s">
        <v>577</v>
      </c>
      <c r="J217" s="21"/>
      <c r="K217" s="20"/>
      <c r="L217" s="22"/>
      <c r="M217" s="36"/>
      <c r="N217" s="20"/>
      <c r="O217" s="20"/>
      <c r="P217" s="22"/>
    </row>
    <row r="218" spans="1:16" ht="42" x14ac:dyDescent="0.25">
      <c r="A218" s="10">
        <v>21</v>
      </c>
      <c r="B218" s="10">
        <v>90</v>
      </c>
      <c r="C218" s="38" t="s">
        <v>578</v>
      </c>
      <c r="D218" s="11" t="s">
        <v>579</v>
      </c>
      <c r="E218" s="12">
        <v>2</v>
      </c>
      <c r="F218" s="13" t="s">
        <v>13</v>
      </c>
      <c r="G218" s="13" t="s">
        <v>14</v>
      </c>
      <c r="H218" s="13" t="s">
        <v>15</v>
      </c>
      <c r="I218" s="13" t="s">
        <v>580</v>
      </c>
      <c r="J218" s="21"/>
      <c r="K218" s="20"/>
      <c r="L218" s="22"/>
      <c r="M218" s="36"/>
      <c r="N218" s="20"/>
      <c r="O218" s="20"/>
      <c r="P218" s="22"/>
    </row>
    <row r="219" spans="1:16" ht="42" x14ac:dyDescent="0.25">
      <c r="A219" s="10">
        <v>22</v>
      </c>
      <c r="B219" s="10">
        <v>3</v>
      </c>
      <c r="C219" s="38" t="s">
        <v>289</v>
      </c>
      <c r="D219" s="11" t="s">
        <v>227</v>
      </c>
      <c r="E219" s="15">
        <v>2</v>
      </c>
      <c r="F219" s="13" t="s">
        <v>290</v>
      </c>
      <c r="G219" s="13" t="s">
        <v>28</v>
      </c>
      <c r="H219" s="13" t="s">
        <v>291</v>
      </c>
      <c r="I219" s="13" t="s">
        <v>292</v>
      </c>
      <c r="J219" s="21"/>
      <c r="K219" s="20"/>
      <c r="L219" s="22"/>
      <c r="M219" s="36"/>
      <c r="N219" s="20"/>
      <c r="O219" s="20"/>
      <c r="P219" s="22"/>
    </row>
    <row r="220" spans="1:16" ht="28" x14ac:dyDescent="0.25">
      <c r="A220" s="10">
        <v>22</v>
      </c>
      <c r="B220" s="10">
        <v>19</v>
      </c>
      <c r="C220" s="38" t="s">
        <v>380</v>
      </c>
      <c r="D220" s="11" t="s">
        <v>229</v>
      </c>
      <c r="E220" s="15">
        <v>3</v>
      </c>
      <c r="F220" s="13" t="s">
        <v>290</v>
      </c>
      <c r="G220" s="13" t="s">
        <v>28</v>
      </c>
      <c r="H220" s="13" t="s">
        <v>291</v>
      </c>
      <c r="I220" s="13" t="s">
        <v>381</v>
      </c>
      <c r="J220" s="21"/>
      <c r="K220" s="20"/>
      <c r="L220" s="22"/>
      <c r="M220" s="36"/>
      <c r="N220" s="20"/>
      <c r="O220" s="20"/>
      <c r="P220" s="22"/>
    </row>
    <row r="221" spans="1:16" ht="42" x14ac:dyDescent="0.25">
      <c r="A221" s="10">
        <v>22</v>
      </c>
      <c r="B221" s="10">
        <v>23</v>
      </c>
      <c r="C221" s="38" t="s">
        <v>293</v>
      </c>
      <c r="D221" s="11" t="s">
        <v>228</v>
      </c>
      <c r="E221" s="15">
        <v>2</v>
      </c>
      <c r="F221" s="13" t="s">
        <v>290</v>
      </c>
      <c r="G221" s="13" t="s">
        <v>28</v>
      </c>
      <c r="H221" s="13" t="s">
        <v>291</v>
      </c>
      <c r="I221" s="13" t="s">
        <v>294</v>
      </c>
      <c r="J221" s="21"/>
      <c r="K221" s="20"/>
      <c r="L221" s="22"/>
      <c r="M221" s="36"/>
      <c r="N221" s="20"/>
      <c r="O221" s="20"/>
      <c r="P221" s="22"/>
    </row>
    <row r="222" spans="1:16" ht="28" x14ac:dyDescent="0.25">
      <c r="A222" s="10">
        <v>22</v>
      </c>
      <c r="B222" s="10">
        <v>63</v>
      </c>
      <c r="C222" s="38" t="s">
        <v>295</v>
      </c>
      <c r="D222" s="11" t="s">
        <v>232</v>
      </c>
      <c r="E222" s="15">
        <v>1</v>
      </c>
      <c r="F222" s="13" t="s">
        <v>290</v>
      </c>
      <c r="G222" s="13" t="s">
        <v>28</v>
      </c>
      <c r="H222" s="13" t="s">
        <v>291</v>
      </c>
      <c r="I222" s="13" t="s">
        <v>296</v>
      </c>
      <c r="J222" s="21"/>
      <c r="K222" s="20"/>
      <c r="L222" s="22"/>
      <c r="M222" s="36"/>
      <c r="N222" s="20"/>
      <c r="O222" s="20"/>
      <c r="P222" s="22"/>
    </row>
    <row r="223" spans="1:16" ht="28" x14ac:dyDescent="0.25">
      <c r="A223" s="10">
        <v>22</v>
      </c>
      <c r="B223" s="10">
        <v>63</v>
      </c>
      <c r="C223" s="38" t="s">
        <v>297</v>
      </c>
      <c r="D223" s="11" t="s">
        <v>230</v>
      </c>
      <c r="E223" s="15">
        <v>2</v>
      </c>
      <c r="F223" s="13" t="s">
        <v>290</v>
      </c>
      <c r="G223" s="13" t="s">
        <v>28</v>
      </c>
      <c r="H223" s="13" t="s">
        <v>291</v>
      </c>
      <c r="I223" s="13" t="s">
        <v>298</v>
      </c>
      <c r="J223" s="21"/>
      <c r="K223" s="20"/>
      <c r="L223" s="22"/>
      <c r="M223" s="36"/>
      <c r="N223" s="20"/>
      <c r="O223" s="20"/>
      <c r="P223" s="22"/>
    </row>
    <row r="224" spans="1:16" ht="28" x14ac:dyDescent="0.25">
      <c r="A224" s="10">
        <v>22</v>
      </c>
      <c r="B224" s="10">
        <v>63</v>
      </c>
      <c r="C224" s="38" t="s">
        <v>299</v>
      </c>
      <c r="D224" s="11" t="s">
        <v>231</v>
      </c>
      <c r="E224" s="12">
        <v>3</v>
      </c>
      <c r="F224" s="13" t="s">
        <v>290</v>
      </c>
      <c r="G224" s="13" t="s">
        <v>28</v>
      </c>
      <c r="H224" s="13" t="s">
        <v>291</v>
      </c>
      <c r="I224" s="13" t="s">
        <v>300</v>
      </c>
      <c r="J224" s="21"/>
      <c r="K224" s="20"/>
      <c r="L224" s="22"/>
      <c r="M224" s="36"/>
      <c r="N224" s="20"/>
      <c r="O224" s="20"/>
      <c r="P224" s="22"/>
    </row>
    <row r="225" spans="1:16" ht="28" x14ac:dyDescent="0.25">
      <c r="A225" s="10">
        <v>22</v>
      </c>
      <c r="B225" s="10">
        <v>63</v>
      </c>
      <c r="C225" s="38" t="s">
        <v>301</v>
      </c>
      <c r="D225" s="11" t="s">
        <v>233</v>
      </c>
      <c r="E225" s="12">
        <v>3</v>
      </c>
      <c r="F225" s="13" t="s">
        <v>290</v>
      </c>
      <c r="G225" s="13" t="s">
        <v>28</v>
      </c>
      <c r="H225" s="13" t="s">
        <v>291</v>
      </c>
      <c r="I225" s="13" t="s">
        <v>302</v>
      </c>
      <c r="J225" s="21"/>
      <c r="K225" s="20"/>
      <c r="L225" s="22"/>
      <c r="M225" s="36"/>
      <c r="N225" s="20"/>
      <c r="O225" s="20"/>
      <c r="P225" s="22"/>
    </row>
    <row r="226" spans="1:16" ht="28" x14ac:dyDescent="0.25">
      <c r="A226" s="10">
        <v>23</v>
      </c>
      <c r="B226" s="10">
        <v>18</v>
      </c>
      <c r="C226" s="19" t="s">
        <v>303</v>
      </c>
      <c r="D226" s="11" t="s">
        <v>234</v>
      </c>
      <c r="E226" s="12">
        <v>3</v>
      </c>
      <c r="F226" s="13" t="s">
        <v>38</v>
      </c>
      <c r="G226" s="13" t="s">
        <v>39</v>
      </c>
      <c r="H226" s="13" t="s">
        <v>40</v>
      </c>
      <c r="I226" s="13" t="s">
        <v>304</v>
      </c>
      <c r="J226" s="21"/>
      <c r="K226" s="20"/>
      <c r="L226" s="22"/>
      <c r="M226" s="36"/>
      <c r="N226" s="20"/>
      <c r="O226" s="20"/>
      <c r="P226" s="22"/>
    </row>
    <row r="227" spans="1:16" ht="28" x14ac:dyDescent="0.25">
      <c r="A227" s="10">
        <v>23</v>
      </c>
      <c r="B227" s="10">
        <v>18</v>
      </c>
      <c r="C227" s="38" t="s">
        <v>305</v>
      </c>
      <c r="D227" s="11" t="s">
        <v>235</v>
      </c>
      <c r="E227" s="12">
        <v>3</v>
      </c>
      <c r="F227" s="13" t="s">
        <v>38</v>
      </c>
      <c r="G227" s="13" t="s">
        <v>39</v>
      </c>
      <c r="H227" s="13" t="s">
        <v>40</v>
      </c>
      <c r="I227" s="13" t="s">
        <v>306</v>
      </c>
      <c r="J227" s="21"/>
      <c r="K227" s="20"/>
      <c r="L227" s="22"/>
      <c r="M227" s="36"/>
      <c r="N227" s="20"/>
      <c r="O227" s="20"/>
      <c r="P227" s="22"/>
    </row>
    <row r="228" spans="1:16" ht="28" x14ac:dyDescent="0.25">
      <c r="A228" s="10">
        <v>23</v>
      </c>
      <c r="B228" s="10">
        <v>28</v>
      </c>
      <c r="C228" s="19" t="s">
        <v>307</v>
      </c>
      <c r="D228" s="11" t="s">
        <v>236</v>
      </c>
      <c r="E228" s="12">
        <v>2</v>
      </c>
      <c r="F228" s="13" t="s">
        <v>7</v>
      </c>
      <c r="G228" s="13" t="s">
        <v>8</v>
      </c>
      <c r="H228" s="13" t="s">
        <v>9</v>
      </c>
      <c r="I228" s="13" t="s">
        <v>308</v>
      </c>
      <c r="J228" s="21"/>
      <c r="K228" s="20"/>
      <c r="L228" s="22"/>
      <c r="M228" s="36"/>
      <c r="N228" s="20"/>
      <c r="O228" s="20"/>
      <c r="P228" s="22"/>
    </row>
    <row r="229" spans="1:16" ht="42" x14ac:dyDescent="0.25">
      <c r="A229" s="10">
        <v>23</v>
      </c>
      <c r="B229" s="10">
        <v>28</v>
      </c>
      <c r="C229" s="38" t="s">
        <v>309</v>
      </c>
      <c r="D229" s="11" t="s">
        <v>310</v>
      </c>
      <c r="E229" s="15" t="s">
        <v>267</v>
      </c>
      <c r="F229" s="13" t="s">
        <v>7</v>
      </c>
      <c r="G229" s="13" t="s">
        <v>8</v>
      </c>
      <c r="H229" s="13" t="s">
        <v>9</v>
      </c>
      <c r="I229" s="13" t="s">
        <v>311</v>
      </c>
      <c r="J229" s="21"/>
      <c r="K229" s="20"/>
      <c r="L229" s="22"/>
      <c r="M229" s="36"/>
      <c r="N229" s="20"/>
      <c r="O229" s="20"/>
      <c r="P229" s="22"/>
    </row>
    <row r="230" spans="1:16" ht="42" x14ac:dyDescent="0.25">
      <c r="A230" s="10">
        <v>23</v>
      </c>
      <c r="B230" s="10">
        <v>45</v>
      </c>
      <c r="C230" s="38" t="s">
        <v>312</v>
      </c>
      <c r="D230" s="11" t="s">
        <v>237</v>
      </c>
      <c r="E230" s="15">
        <v>2</v>
      </c>
      <c r="F230" s="13" t="s">
        <v>38</v>
      </c>
      <c r="G230" s="13" t="s">
        <v>39</v>
      </c>
      <c r="H230" s="13" t="s">
        <v>40</v>
      </c>
      <c r="I230" s="13" t="s">
        <v>313</v>
      </c>
      <c r="J230" s="21"/>
      <c r="K230" s="20"/>
      <c r="L230" s="22"/>
      <c r="M230" s="36"/>
      <c r="N230" s="20"/>
      <c r="O230" s="20"/>
      <c r="P230" s="22"/>
    </row>
    <row r="231" spans="1:16" ht="42" x14ac:dyDescent="0.25">
      <c r="A231" s="10">
        <v>23</v>
      </c>
      <c r="B231" s="10">
        <v>45</v>
      </c>
      <c r="C231" s="38" t="s">
        <v>314</v>
      </c>
      <c r="D231" s="11" t="s">
        <v>238</v>
      </c>
      <c r="E231" s="15">
        <v>2</v>
      </c>
      <c r="F231" s="13" t="s">
        <v>38</v>
      </c>
      <c r="G231" s="13" t="s">
        <v>39</v>
      </c>
      <c r="H231" s="13" t="s">
        <v>40</v>
      </c>
      <c r="I231" s="13" t="s">
        <v>315</v>
      </c>
      <c r="J231" s="21"/>
      <c r="K231" s="20"/>
      <c r="L231" s="22"/>
      <c r="M231" s="36"/>
      <c r="N231" s="20"/>
      <c r="O231" s="20"/>
      <c r="P231" s="22"/>
    </row>
    <row r="232" spans="1:16" ht="28" x14ac:dyDescent="0.25">
      <c r="A232" s="10">
        <v>23</v>
      </c>
      <c r="B232" s="10">
        <v>45</v>
      </c>
      <c r="C232" s="38" t="s">
        <v>316</v>
      </c>
      <c r="D232" s="11" t="s">
        <v>239</v>
      </c>
      <c r="E232" s="15">
        <v>2</v>
      </c>
      <c r="F232" s="13" t="s">
        <v>38</v>
      </c>
      <c r="G232" s="13" t="s">
        <v>39</v>
      </c>
      <c r="H232" s="13" t="s">
        <v>40</v>
      </c>
      <c r="I232" s="13" t="s">
        <v>317</v>
      </c>
      <c r="J232" s="21"/>
      <c r="K232" s="20"/>
      <c r="L232" s="22"/>
      <c r="M232" s="36"/>
      <c r="N232" s="20"/>
      <c r="O232" s="20"/>
      <c r="P232" s="22"/>
    </row>
    <row r="233" spans="1:16" ht="28" x14ac:dyDescent="0.25">
      <c r="A233" s="10">
        <v>24</v>
      </c>
      <c r="B233" s="10">
        <v>36</v>
      </c>
      <c r="C233" s="38" t="s">
        <v>318</v>
      </c>
      <c r="D233" s="11" t="s">
        <v>240</v>
      </c>
      <c r="E233" s="15">
        <v>3</v>
      </c>
      <c r="F233" s="13" t="s">
        <v>38</v>
      </c>
      <c r="G233" s="13" t="s">
        <v>39</v>
      </c>
      <c r="H233" s="13" t="s">
        <v>40</v>
      </c>
      <c r="I233" s="13" t="s">
        <v>319</v>
      </c>
      <c r="J233" s="21"/>
      <c r="K233" s="20"/>
      <c r="L233" s="22"/>
      <c r="M233" s="36"/>
      <c r="N233" s="20"/>
      <c r="O233" s="20"/>
      <c r="P233" s="22"/>
    </row>
    <row r="234" spans="1:16" ht="42" x14ac:dyDescent="0.25">
      <c r="A234" s="10">
        <v>24</v>
      </c>
      <c r="B234" s="10">
        <v>37</v>
      </c>
      <c r="C234" s="38" t="s">
        <v>320</v>
      </c>
      <c r="D234" s="11" t="s">
        <v>241</v>
      </c>
      <c r="E234" s="15">
        <v>3</v>
      </c>
      <c r="F234" s="13" t="s">
        <v>38</v>
      </c>
      <c r="G234" s="13" t="s">
        <v>39</v>
      </c>
      <c r="H234" s="13" t="s">
        <v>40</v>
      </c>
      <c r="I234" s="13" t="s">
        <v>321</v>
      </c>
      <c r="J234" s="21"/>
      <c r="K234" s="20"/>
      <c r="L234" s="22"/>
      <c r="M234" s="36"/>
      <c r="N234" s="20"/>
      <c r="O234" s="20"/>
      <c r="P234" s="22"/>
    </row>
    <row r="235" spans="1:16" ht="42" x14ac:dyDescent="0.25">
      <c r="A235" s="10">
        <v>25</v>
      </c>
      <c r="B235" s="10">
        <v>6</v>
      </c>
      <c r="C235" s="38" t="s">
        <v>498</v>
      </c>
      <c r="D235" s="11" t="s">
        <v>188</v>
      </c>
      <c r="E235" s="15">
        <v>2</v>
      </c>
      <c r="F235" s="13" t="s">
        <v>382</v>
      </c>
      <c r="G235" s="13" t="s">
        <v>43</v>
      </c>
      <c r="H235" s="13" t="s">
        <v>29</v>
      </c>
      <c r="I235" s="13" t="s">
        <v>499</v>
      </c>
      <c r="J235" s="21"/>
      <c r="K235" s="20"/>
      <c r="L235" s="22"/>
      <c r="M235" s="36"/>
      <c r="N235" s="20"/>
      <c r="O235" s="20"/>
      <c r="P235" s="22"/>
    </row>
  </sheetData>
  <sortState ref="A6:AD235">
    <sortCondition ref="A6:A235"/>
  </sortState>
  <mergeCells count="4">
    <mergeCell ref="M4:P4"/>
    <mergeCell ref="J4:L4"/>
    <mergeCell ref="A2:P2"/>
    <mergeCell ref="A1:P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36" orientation="landscape" r:id="rId1"/>
  <rowBreaks count="1" manualBreakCount="1">
    <brk id="35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57412-5FB3-405B-86CF-7C25F94D3F0E}">
  <dimension ref="B4:J233"/>
  <sheetViews>
    <sheetView topLeftCell="A228" workbookViewId="0">
      <selection activeCell="B4" sqref="B4:J233"/>
    </sheetView>
  </sheetViews>
  <sheetFormatPr baseColWidth="10" defaultRowHeight="12.5" x14ac:dyDescent="0.25"/>
  <cols>
    <col min="4" max="4" width="46.7265625" bestFit="1" customWidth="1"/>
    <col min="5" max="5" width="59.26953125" bestFit="1" customWidth="1"/>
    <col min="7" max="7" width="11.54296875" bestFit="1" customWidth="1"/>
    <col min="8" max="8" width="13" bestFit="1" customWidth="1"/>
    <col min="9" max="9" width="34.26953125" bestFit="1" customWidth="1"/>
  </cols>
  <sheetData>
    <row r="4" spans="2:10" ht="84" x14ac:dyDescent="0.25">
      <c r="B4" s="10">
        <f>VLOOKUP(C4,'[1]Allotissement CA VOL par lot'!$A:$B,2,FALSE)</f>
        <v>1</v>
      </c>
      <c r="C4" s="10">
        <v>59</v>
      </c>
      <c r="D4" s="49" t="s">
        <v>500</v>
      </c>
      <c r="E4" s="11" t="s">
        <v>10</v>
      </c>
      <c r="F4" s="12">
        <v>3</v>
      </c>
      <c r="G4" s="13" t="s">
        <v>7</v>
      </c>
      <c r="H4" s="13" t="s">
        <v>8</v>
      </c>
      <c r="I4" s="13" t="s">
        <v>9</v>
      </c>
      <c r="J4" s="13" t="s">
        <v>501</v>
      </c>
    </row>
    <row r="5" spans="2:10" ht="42" x14ac:dyDescent="0.25">
      <c r="B5" s="10">
        <f>VLOOKUP(C5,'[1]Allotissement CA VOL par lot'!$A:$B,2,FALSE)</f>
        <v>1</v>
      </c>
      <c r="C5" s="10">
        <v>59</v>
      </c>
      <c r="D5" s="49" t="s">
        <v>502</v>
      </c>
      <c r="E5" s="11" t="s">
        <v>6</v>
      </c>
      <c r="F5" s="12">
        <v>2</v>
      </c>
      <c r="G5" s="13" t="s">
        <v>7</v>
      </c>
      <c r="H5" s="13" t="s">
        <v>8</v>
      </c>
      <c r="I5" s="13" t="s">
        <v>9</v>
      </c>
      <c r="J5" s="13" t="s">
        <v>503</v>
      </c>
    </row>
    <row r="6" spans="2:10" ht="56" x14ac:dyDescent="0.25">
      <c r="B6" s="10">
        <f>VLOOKUP(C6,'[1]Allotissement CA VOL par lot'!$A:$B,2,FALSE)</f>
        <v>1</v>
      </c>
      <c r="C6" s="10">
        <v>59</v>
      </c>
      <c r="D6" s="49" t="s">
        <v>504</v>
      </c>
      <c r="E6" s="11" t="s">
        <v>11</v>
      </c>
      <c r="F6" s="12">
        <v>2</v>
      </c>
      <c r="G6" s="13" t="s">
        <v>7</v>
      </c>
      <c r="H6" s="13" t="s">
        <v>8</v>
      </c>
      <c r="I6" s="13" t="s">
        <v>9</v>
      </c>
      <c r="J6" s="13" t="s">
        <v>505</v>
      </c>
    </row>
    <row r="7" spans="2:10" ht="56" x14ac:dyDescent="0.25">
      <c r="B7" s="10">
        <f>VLOOKUP(C7,'[1]Allotissement CA VOL par lot'!$A:$B,2,FALSE)</f>
        <v>2</v>
      </c>
      <c r="C7" s="10">
        <v>2</v>
      </c>
      <c r="D7" s="50" t="s">
        <v>506</v>
      </c>
      <c r="E7" s="11" t="s">
        <v>12</v>
      </c>
      <c r="F7" s="12">
        <v>3</v>
      </c>
      <c r="G7" s="13" t="s">
        <v>13</v>
      </c>
      <c r="H7" s="13" t="s">
        <v>14</v>
      </c>
      <c r="I7" s="51" t="s">
        <v>15</v>
      </c>
      <c r="J7" s="13" t="s">
        <v>507</v>
      </c>
    </row>
    <row r="8" spans="2:10" ht="70" x14ac:dyDescent="0.25">
      <c r="B8" s="10">
        <f>VLOOKUP(C8,'[1]Allotissement CA VOL par lot'!$A:$B,2,FALSE)</f>
        <v>2</v>
      </c>
      <c r="C8" s="10">
        <v>51</v>
      </c>
      <c r="D8" s="49" t="s">
        <v>508</v>
      </c>
      <c r="E8" s="11" t="s">
        <v>18</v>
      </c>
      <c r="F8" s="12">
        <v>2</v>
      </c>
      <c r="G8" s="13" t="s">
        <v>13</v>
      </c>
      <c r="H8" s="13" t="s">
        <v>14</v>
      </c>
      <c r="I8" s="51" t="s">
        <v>15</v>
      </c>
      <c r="J8" s="13" t="s">
        <v>509</v>
      </c>
    </row>
    <row r="9" spans="2:10" ht="70" x14ac:dyDescent="0.25">
      <c r="B9" s="10">
        <f>VLOOKUP(C9,'[1]Allotissement CA VOL par lot'!$A:$B,2,FALSE)</f>
        <v>2</v>
      </c>
      <c r="C9" s="10">
        <v>51</v>
      </c>
      <c r="D9" s="49" t="s">
        <v>510</v>
      </c>
      <c r="E9" s="11" t="s">
        <v>17</v>
      </c>
      <c r="F9" s="12">
        <v>2</v>
      </c>
      <c r="G9" s="13" t="s">
        <v>13</v>
      </c>
      <c r="H9" s="13" t="s">
        <v>14</v>
      </c>
      <c r="I9" s="51" t="s">
        <v>15</v>
      </c>
      <c r="J9" s="13" t="s">
        <v>511</v>
      </c>
    </row>
    <row r="10" spans="2:10" ht="70" x14ac:dyDescent="0.25">
      <c r="B10" s="10">
        <f>VLOOKUP(C10,'[1]Allotissement CA VOL par lot'!$A:$B,2,FALSE)</f>
        <v>2</v>
      </c>
      <c r="C10" s="10">
        <v>51</v>
      </c>
      <c r="D10" s="49" t="s">
        <v>512</v>
      </c>
      <c r="E10" s="11" t="s">
        <v>19</v>
      </c>
      <c r="F10" s="12">
        <v>3</v>
      </c>
      <c r="G10" s="13" t="s">
        <v>13</v>
      </c>
      <c r="H10" s="13" t="s">
        <v>14</v>
      </c>
      <c r="I10" s="14" t="s">
        <v>15</v>
      </c>
      <c r="J10" s="13" t="s">
        <v>509</v>
      </c>
    </row>
    <row r="11" spans="2:10" ht="56" x14ac:dyDescent="0.25">
      <c r="B11" s="10">
        <f>VLOOKUP(C11,'[1]Allotissement CA VOL par lot'!$A:$B,2,FALSE)</f>
        <v>2</v>
      </c>
      <c r="C11" s="10">
        <v>51</v>
      </c>
      <c r="D11" s="49" t="s">
        <v>513</v>
      </c>
      <c r="E11" s="11" t="s">
        <v>16</v>
      </c>
      <c r="F11" s="12">
        <v>2</v>
      </c>
      <c r="G11" s="13" t="s">
        <v>13</v>
      </c>
      <c r="H11" s="13" t="s">
        <v>14</v>
      </c>
      <c r="I11" s="14" t="s">
        <v>15</v>
      </c>
      <c r="J11" s="13" t="s">
        <v>514</v>
      </c>
    </row>
    <row r="12" spans="2:10" ht="70" x14ac:dyDescent="0.25">
      <c r="B12" s="10">
        <f>VLOOKUP(C12,'[1]Allotissement CA VOL par lot'!$A:$B,2,FALSE)</f>
        <v>3</v>
      </c>
      <c r="C12" s="10">
        <v>10</v>
      </c>
      <c r="D12" s="11" t="s">
        <v>246</v>
      </c>
      <c r="E12" s="11" t="s">
        <v>20</v>
      </c>
      <c r="F12" s="12">
        <v>2</v>
      </c>
      <c r="G12" s="13" t="s">
        <v>13</v>
      </c>
      <c r="H12" s="13" t="s">
        <v>14</v>
      </c>
      <c r="I12" s="14" t="s">
        <v>15</v>
      </c>
      <c r="J12" s="13" t="e">
        <v>#N/A</v>
      </c>
    </row>
    <row r="13" spans="2:10" ht="28" x14ac:dyDescent="0.25">
      <c r="B13" s="10">
        <f>VLOOKUP(C13,'[1]Allotissement CA VOL par lot'!$A:$B,2,FALSE)</f>
        <v>3</v>
      </c>
      <c r="C13" s="10">
        <v>52</v>
      </c>
      <c r="D13" s="49" t="s">
        <v>515</v>
      </c>
      <c r="E13" s="11" t="s">
        <v>22</v>
      </c>
      <c r="F13" s="12">
        <v>2</v>
      </c>
      <c r="G13" s="13" t="s">
        <v>13</v>
      </c>
      <c r="H13" s="13" t="s">
        <v>14</v>
      </c>
      <c r="I13" t="s">
        <v>15</v>
      </c>
      <c r="J13" s="13" t="s">
        <v>516</v>
      </c>
    </row>
    <row r="14" spans="2:10" ht="42" x14ac:dyDescent="0.25">
      <c r="B14" s="10">
        <f>VLOOKUP(C14,'[1]Allotissement CA VOL par lot'!$A:$B,2,FALSE)</f>
        <v>3</v>
      </c>
      <c r="C14" s="10">
        <v>52</v>
      </c>
      <c r="D14" s="11" t="s">
        <v>23</v>
      </c>
      <c r="E14" s="11" t="s">
        <v>22</v>
      </c>
      <c r="F14" s="12">
        <v>2</v>
      </c>
      <c r="G14" s="13" t="s">
        <v>13</v>
      </c>
      <c r="H14" s="13" t="s">
        <v>14</v>
      </c>
      <c r="I14" t="s">
        <v>15</v>
      </c>
      <c r="J14" s="13" t="e">
        <v>#N/A</v>
      </c>
    </row>
    <row r="15" spans="2:10" ht="84" x14ac:dyDescent="0.25">
      <c r="B15" s="10">
        <f>VLOOKUP(C15,'[1]Allotissement CA VOL par lot'!$A:$B,2,FALSE)</f>
        <v>3</v>
      </c>
      <c r="C15" s="10">
        <v>52</v>
      </c>
      <c r="D15" s="49" t="s">
        <v>517</v>
      </c>
      <c r="E15" s="11" t="s">
        <v>21</v>
      </c>
      <c r="F15" s="12">
        <v>2</v>
      </c>
      <c r="G15" s="13" t="s">
        <v>13</v>
      </c>
      <c r="H15" s="13" t="s">
        <v>14</v>
      </c>
      <c r="I15" t="s">
        <v>15</v>
      </c>
      <c r="J15" s="13" t="s">
        <v>518</v>
      </c>
    </row>
    <row r="16" spans="2:10" ht="70" x14ac:dyDescent="0.25">
      <c r="B16" s="10">
        <f>VLOOKUP(C16,'[1]Allotissement CA VOL par lot'!$A:$B,2,FALSE)</f>
        <v>3</v>
      </c>
      <c r="C16" s="10">
        <v>55</v>
      </c>
      <c r="D16" s="49" t="s">
        <v>519</v>
      </c>
      <c r="E16" s="11" t="s">
        <v>24</v>
      </c>
      <c r="F16" s="12">
        <v>2</v>
      </c>
      <c r="G16" s="13" t="s">
        <v>13</v>
      </c>
      <c r="H16" s="13" t="s">
        <v>14</v>
      </c>
      <c r="I16" t="s">
        <v>15</v>
      </c>
      <c r="J16" s="13" t="s">
        <v>520</v>
      </c>
    </row>
    <row r="17" spans="2:10" ht="42" x14ac:dyDescent="0.25">
      <c r="B17" s="10">
        <f>VLOOKUP(C17,'[1]Allotissement CA VOL par lot'!$A:$B,2,FALSE)</f>
        <v>3</v>
      </c>
      <c r="C17" s="10">
        <v>55</v>
      </c>
      <c r="D17" s="49" t="s">
        <v>521</v>
      </c>
      <c r="E17" s="11" t="s">
        <v>25</v>
      </c>
      <c r="F17" s="12">
        <v>3</v>
      </c>
      <c r="G17" s="13" t="s">
        <v>13</v>
      </c>
      <c r="H17" s="13" t="s">
        <v>14</v>
      </c>
      <c r="I17" t="s">
        <v>15</v>
      </c>
      <c r="J17" s="13" t="s">
        <v>522</v>
      </c>
    </row>
    <row r="18" spans="2:10" ht="56" x14ac:dyDescent="0.25">
      <c r="B18" s="10">
        <f>VLOOKUP(C18,'[1]Allotissement CA VOL par lot'!$A:$B,2,FALSE)</f>
        <v>4</v>
      </c>
      <c r="C18" s="10">
        <v>21</v>
      </c>
      <c r="D18" s="52" t="s">
        <v>523</v>
      </c>
      <c r="E18" s="11" t="s">
        <v>26</v>
      </c>
      <c r="F18" s="12">
        <v>3</v>
      </c>
      <c r="G18" s="13" t="s">
        <v>13</v>
      </c>
      <c r="H18" s="13" t="s">
        <v>14</v>
      </c>
      <c r="I18" t="s">
        <v>15</v>
      </c>
      <c r="J18" s="13" t="s">
        <v>524</v>
      </c>
    </row>
    <row r="19" spans="2:10" ht="98" x14ac:dyDescent="0.25">
      <c r="B19" s="10">
        <f>VLOOKUP(C19,'[1]Allotissement CA VOL par lot'!$A:$B,2,FALSE)</f>
        <v>4</v>
      </c>
      <c r="C19" s="10">
        <v>25</v>
      </c>
      <c r="D19" s="49" t="s">
        <v>525</v>
      </c>
      <c r="E19" s="11" t="s">
        <v>27</v>
      </c>
      <c r="F19" s="12">
        <v>3</v>
      </c>
      <c r="G19" s="13" t="s">
        <v>13</v>
      </c>
      <c r="H19" s="13" t="s">
        <v>14</v>
      </c>
      <c r="I19" t="s">
        <v>15</v>
      </c>
      <c r="J19" s="13" t="s">
        <v>526</v>
      </c>
    </row>
    <row r="20" spans="2:10" ht="70" x14ac:dyDescent="0.25">
      <c r="B20" s="10">
        <f>VLOOKUP(C20,'[1]Allotissement CA VOL par lot'!$A:$B,2,FALSE)</f>
        <v>4</v>
      </c>
      <c r="C20" s="10">
        <v>25</v>
      </c>
      <c r="D20" s="19" t="s">
        <v>527</v>
      </c>
      <c r="E20" s="17" t="s">
        <v>528</v>
      </c>
      <c r="F20" s="15" t="s">
        <v>267</v>
      </c>
      <c r="G20" s="13" t="s">
        <v>290</v>
      </c>
      <c r="H20" s="13" t="s">
        <v>28</v>
      </c>
      <c r="I20" t="s">
        <v>291</v>
      </c>
      <c r="J20" s="13" t="s">
        <v>529</v>
      </c>
    </row>
    <row r="21" spans="2:10" ht="42" x14ac:dyDescent="0.25">
      <c r="B21" s="10">
        <f>VLOOKUP(C21,'[1]Allotissement CA VOL par lot'!$A:$B,2,FALSE)</f>
        <v>4</v>
      </c>
      <c r="C21" s="10">
        <v>70</v>
      </c>
      <c r="D21" s="49" t="s">
        <v>530</v>
      </c>
      <c r="E21" s="11" t="s">
        <v>30</v>
      </c>
      <c r="F21" s="12">
        <v>2</v>
      </c>
      <c r="G21" s="13" t="s">
        <v>13</v>
      </c>
      <c r="H21" s="13" t="s">
        <v>14</v>
      </c>
      <c r="I21" t="s">
        <v>15</v>
      </c>
      <c r="J21" s="13" t="s">
        <v>531</v>
      </c>
    </row>
    <row r="22" spans="2:10" ht="98" x14ac:dyDescent="0.25">
      <c r="B22" s="10">
        <f>VLOOKUP(C22,'[1]Allotissement CA VOL par lot'!$A:$B,2,FALSE)</f>
        <v>4</v>
      </c>
      <c r="C22" s="10">
        <v>71</v>
      </c>
      <c r="D22" s="49" t="s">
        <v>532</v>
      </c>
      <c r="E22" s="11" t="s">
        <v>31</v>
      </c>
      <c r="F22" s="12">
        <v>3</v>
      </c>
      <c r="G22" s="13" t="s">
        <v>13</v>
      </c>
      <c r="H22" s="13" t="s">
        <v>14</v>
      </c>
      <c r="I22" s="51" t="s">
        <v>15</v>
      </c>
      <c r="J22" s="13" t="s">
        <v>533</v>
      </c>
    </row>
    <row r="23" spans="2:10" ht="42" x14ac:dyDescent="0.25">
      <c r="B23" s="10">
        <f>VLOOKUP(C23,'[1]Allotissement CA VOL par lot'!$A:$B,2,FALSE)</f>
        <v>5</v>
      </c>
      <c r="C23" s="10">
        <v>16</v>
      </c>
      <c r="D23" s="52" t="s">
        <v>322</v>
      </c>
      <c r="E23" s="11" t="s">
        <v>32</v>
      </c>
      <c r="F23" s="12">
        <v>2</v>
      </c>
      <c r="G23" s="13" t="s">
        <v>290</v>
      </c>
      <c r="H23" s="13" t="s">
        <v>28</v>
      </c>
      <c r="I23" s="51" t="s">
        <v>291</v>
      </c>
      <c r="J23" s="13" t="s">
        <v>323</v>
      </c>
    </row>
    <row r="24" spans="2:10" ht="98" x14ac:dyDescent="0.25">
      <c r="B24" s="10">
        <f>VLOOKUP(C24,'[1]Allotissement CA VOL par lot'!$A:$B,2,FALSE)</f>
        <v>5</v>
      </c>
      <c r="C24" s="10">
        <v>16</v>
      </c>
      <c r="D24" s="52" t="s">
        <v>324</v>
      </c>
      <c r="E24" s="11" t="s">
        <v>33</v>
      </c>
      <c r="F24" s="12">
        <v>2</v>
      </c>
      <c r="G24" s="13" t="s">
        <v>290</v>
      </c>
      <c r="H24" s="13" t="s">
        <v>28</v>
      </c>
      <c r="I24" s="51" t="s">
        <v>291</v>
      </c>
      <c r="J24" s="13" t="s">
        <v>325</v>
      </c>
    </row>
    <row r="25" spans="2:10" ht="70" x14ac:dyDescent="0.25">
      <c r="B25" s="10">
        <f>VLOOKUP(C25,'[1]Allotissement CA VOL par lot'!$A:$B,2,FALSE)</f>
        <v>5</v>
      </c>
      <c r="C25" s="18">
        <v>16</v>
      </c>
      <c r="D25" s="52" t="s">
        <v>326</v>
      </c>
      <c r="E25" s="17" t="s">
        <v>327</v>
      </c>
      <c r="F25" s="15" t="s">
        <v>267</v>
      </c>
      <c r="G25" s="13" t="s">
        <v>290</v>
      </c>
      <c r="H25" s="13" t="s">
        <v>28</v>
      </c>
      <c r="I25" s="51" t="s">
        <v>291</v>
      </c>
      <c r="J25" s="13" t="s">
        <v>328</v>
      </c>
    </row>
    <row r="26" spans="2:10" ht="70" x14ac:dyDescent="0.25">
      <c r="B26" s="10">
        <f>VLOOKUP(C26,'[1]Allotissement CA VOL par lot'!$A:$B,2,FALSE)</f>
        <v>5</v>
      </c>
      <c r="C26" s="10">
        <v>17</v>
      </c>
      <c r="D26" s="52" t="s">
        <v>329</v>
      </c>
      <c r="E26" s="11" t="s">
        <v>34</v>
      </c>
      <c r="F26" s="12">
        <v>2</v>
      </c>
      <c r="G26" s="13" t="s">
        <v>290</v>
      </c>
      <c r="H26" s="13" t="s">
        <v>28</v>
      </c>
      <c r="I26" s="51" t="s">
        <v>291</v>
      </c>
      <c r="J26" s="13" t="s">
        <v>330</v>
      </c>
    </row>
    <row r="27" spans="2:10" ht="84" x14ac:dyDescent="0.25">
      <c r="B27" s="10">
        <f>VLOOKUP(C27,'[1]Allotissement CA VOL par lot'!$A:$B,2,FALSE)</f>
        <v>5</v>
      </c>
      <c r="C27" s="10">
        <v>17</v>
      </c>
      <c r="D27" s="49" t="s">
        <v>35</v>
      </c>
      <c r="E27" s="11" t="s">
        <v>36</v>
      </c>
      <c r="F27" s="15">
        <v>3</v>
      </c>
      <c r="G27" s="13" t="s">
        <v>290</v>
      </c>
      <c r="H27" s="13" t="s">
        <v>28</v>
      </c>
      <c r="I27" s="51" t="s">
        <v>291</v>
      </c>
      <c r="J27" s="13" t="s">
        <v>331</v>
      </c>
    </row>
    <row r="28" spans="2:10" ht="126" x14ac:dyDescent="0.25">
      <c r="B28" s="10">
        <f>VLOOKUP(C28,'[1]Allotissement CA VOL par lot'!$A:$B,2,FALSE)</f>
        <v>5</v>
      </c>
      <c r="C28" s="10">
        <v>85</v>
      </c>
      <c r="D28" s="50" t="s">
        <v>250</v>
      </c>
      <c r="E28" s="11" t="s">
        <v>37</v>
      </c>
      <c r="F28" s="12">
        <v>2</v>
      </c>
      <c r="G28" s="13" t="s">
        <v>38</v>
      </c>
      <c r="H28" s="13" t="s">
        <v>39</v>
      </c>
      <c r="I28" s="51" t="s">
        <v>40</v>
      </c>
      <c r="J28" s="13" t="s">
        <v>251</v>
      </c>
    </row>
    <row r="29" spans="2:10" ht="98" x14ac:dyDescent="0.25">
      <c r="B29" s="10">
        <f>VLOOKUP(C29,'[1]Allotissement CA VOL par lot'!$A:$B,2,FALSE)</f>
        <v>5</v>
      </c>
      <c r="C29" s="10">
        <v>86</v>
      </c>
      <c r="D29" s="50" t="s">
        <v>276</v>
      </c>
      <c r="E29" s="11" t="s">
        <v>41</v>
      </c>
      <c r="F29" s="12">
        <v>2</v>
      </c>
      <c r="G29" s="13" t="s">
        <v>38</v>
      </c>
      <c r="H29" s="13" t="s">
        <v>39</v>
      </c>
      <c r="I29" t="s">
        <v>40</v>
      </c>
      <c r="J29" s="13" t="s">
        <v>277</v>
      </c>
    </row>
    <row r="30" spans="2:10" ht="84" x14ac:dyDescent="0.25">
      <c r="B30" s="10">
        <f>VLOOKUP(C30,'[1]Allotissement CA VOL par lot'!$A:$B,2,FALSE)</f>
        <v>5</v>
      </c>
      <c r="C30" s="10">
        <v>86</v>
      </c>
      <c r="D30" s="50" t="s">
        <v>278</v>
      </c>
      <c r="E30" s="11" t="s">
        <v>42</v>
      </c>
      <c r="F30" s="12">
        <v>2</v>
      </c>
      <c r="G30" s="13" t="s">
        <v>38</v>
      </c>
      <c r="H30" s="13" t="s">
        <v>39</v>
      </c>
      <c r="I30" s="14" t="s">
        <v>40</v>
      </c>
      <c r="J30" s="13" t="s">
        <v>279</v>
      </c>
    </row>
    <row r="31" spans="2:10" ht="56" x14ac:dyDescent="0.25">
      <c r="B31" s="10">
        <f>VLOOKUP(C31,'[1]Allotissement CA VOL par lot'!$A:$B,2,FALSE)</f>
        <v>6</v>
      </c>
      <c r="C31" s="10">
        <v>1</v>
      </c>
      <c r="D31" s="50" t="s">
        <v>383</v>
      </c>
      <c r="E31" s="11" t="s">
        <v>44</v>
      </c>
      <c r="F31" s="12">
        <v>2</v>
      </c>
      <c r="G31" s="13" t="s">
        <v>382</v>
      </c>
      <c r="H31" s="13" t="s">
        <v>43</v>
      </c>
      <c r="I31" s="51" t="s">
        <v>29</v>
      </c>
      <c r="J31" s="13" t="s">
        <v>384</v>
      </c>
    </row>
    <row r="32" spans="2:10" ht="56" x14ac:dyDescent="0.25">
      <c r="B32" s="10">
        <f>VLOOKUP(C32,'[1]Allotissement CA VOL par lot'!$A:$B,2,FALSE)</f>
        <v>6</v>
      </c>
      <c r="C32" s="10">
        <v>69</v>
      </c>
      <c r="D32" s="49" t="s">
        <v>385</v>
      </c>
      <c r="E32" s="11" t="s">
        <v>46</v>
      </c>
      <c r="F32" s="12">
        <v>2</v>
      </c>
      <c r="G32" s="13" t="s">
        <v>382</v>
      </c>
      <c r="H32" s="13" t="s">
        <v>43</v>
      </c>
      <c r="I32" s="51" t="s">
        <v>29</v>
      </c>
      <c r="J32" s="13" t="s">
        <v>386</v>
      </c>
    </row>
    <row r="33" spans="2:10" ht="98" x14ac:dyDescent="0.25">
      <c r="B33" s="10">
        <f>VLOOKUP(C33,'[1]Allotissement CA VOL par lot'!$A:$B,2,FALSE)</f>
        <v>6</v>
      </c>
      <c r="C33" s="10">
        <v>69</v>
      </c>
      <c r="D33" s="49" t="s">
        <v>387</v>
      </c>
      <c r="E33" s="11" t="s">
        <v>45</v>
      </c>
      <c r="F33" s="12">
        <v>2</v>
      </c>
      <c r="G33" s="13" t="s">
        <v>382</v>
      </c>
      <c r="H33" s="13" t="s">
        <v>43</v>
      </c>
      <c r="I33" s="51" t="s">
        <v>29</v>
      </c>
      <c r="J33" s="13" t="s">
        <v>388</v>
      </c>
    </row>
    <row r="34" spans="2:10" ht="42" x14ac:dyDescent="0.25">
      <c r="B34" s="10">
        <f>VLOOKUP(C34,'[1]Allotissement CA VOL par lot'!$A:$B,2,FALSE)</f>
        <v>6</v>
      </c>
      <c r="C34" s="10">
        <v>69</v>
      </c>
      <c r="D34" s="49" t="s">
        <v>389</v>
      </c>
      <c r="E34" s="11" t="s">
        <v>47</v>
      </c>
      <c r="F34" s="12">
        <v>2</v>
      </c>
      <c r="G34" s="13" t="s">
        <v>382</v>
      </c>
      <c r="H34" s="13" t="s">
        <v>43</v>
      </c>
      <c r="I34" s="53" t="s">
        <v>29</v>
      </c>
      <c r="J34" s="13" t="s">
        <v>388</v>
      </c>
    </row>
    <row r="35" spans="2:10" ht="84" x14ac:dyDescent="0.25">
      <c r="B35" s="10">
        <f>VLOOKUP(C35,'[1]Allotissement CA VOL par lot'!$A:$B,2,FALSE)</f>
        <v>6</v>
      </c>
      <c r="C35" s="10">
        <v>69</v>
      </c>
      <c r="D35" s="49" t="s">
        <v>390</v>
      </c>
      <c r="E35" s="11" t="s">
        <v>48</v>
      </c>
      <c r="F35" s="15">
        <v>3</v>
      </c>
      <c r="G35" s="13" t="s">
        <v>382</v>
      </c>
      <c r="H35" s="13" t="s">
        <v>43</v>
      </c>
      <c r="I35" s="53" t="s">
        <v>29</v>
      </c>
      <c r="J35" s="13" t="s">
        <v>391</v>
      </c>
    </row>
    <row r="36" spans="2:10" ht="56" x14ac:dyDescent="0.25">
      <c r="B36" s="10">
        <f>VLOOKUP(C36,'[1]Allotissement CA VOL par lot'!$A:$B,2,FALSE)</f>
        <v>7</v>
      </c>
      <c r="C36" s="10">
        <v>38</v>
      </c>
      <c r="D36" s="49" t="s">
        <v>392</v>
      </c>
      <c r="E36" s="11" t="s">
        <v>52</v>
      </c>
      <c r="F36" s="12">
        <v>3</v>
      </c>
      <c r="G36" s="13" t="s">
        <v>382</v>
      </c>
      <c r="H36" s="13" t="s">
        <v>43</v>
      </c>
      <c r="I36" s="53" t="s">
        <v>29</v>
      </c>
      <c r="J36" s="13" t="s">
        <v>393</v>
      </c>
    </row>
    <row r="37" spans="2:10" ht="56" x14ac:dyDescent="0.25">
      <c r="B37" s="10">
        <f>VLOOKUP(C37,'[1]Allotissement CA VOL par lot'!$A:$B,2,FALSE)</f>
        <v>7</v>
      </c>
      <c r="C37" s="10">
        <v>38</v>
      </c>
      <c r="D37" s="49" t="s">
        <v>394</v>
      </c>
      <c r="E37" s="11" t="s">
        <v>54</v>
      </c>
      <c r="F37" s="12">
        <v>2</v>
      </c>
      <c r="G37" s="13" t="s">
        <v>382</v>
      </c>
      <c r="H37" s="13" t="s">
        <v>43</v>
      </c>
      <c r="I37" s="53" t="s">
        <v>29</v>
      </c>
      <c r="J37" s="13" t="s">
        <v>395</v>
      </c>
    </row>
    <row r="38" spans="2:10" ht="70" x14ac:dyDescent="0.25">
      <c r="B38" s="10">
        <f>VLOOKUP(C38,'[1]Allotissement CA VOL par lot'!$A:$B,2,FALSE)</f>
        <v>7</v>
      </c>
      <c r="C38" s="10">
        <v>38</v>
      </c>
      <c r="D38" s="49" t="s">
        <v>396</v>
      </c>
      <c r="E38" s="11" t="s">
        <v>51</v>
      </c>
      <c r="F38" s="12">
        <v>2</v>
      </c>
      <c r="G38" s="13" t="s">
        <v>382</v>
      </c>
      <c r="H38" s="13" t="s">
        <v>43</v>
      </c>
      <c r="I38" s="53" t="s">
        <v>29</v>
      </c>
      <c r="J38" s="13" t="s">
        <v>397</v>
      </c>
    </row>
    <row r="39" spans="2:10" ht="84" x14ac:dyDescent="0.25">
      <c r="B39" s="10">
        <f>VLOOKUP(C39,'[1]Allotissement CA VOL par lot'!$A:$B,2,FALSE)</f>
        <v>7</v>
      </c>
      <c r="C39" s="10">
        <v>38</v>
      </c>
      <c r="D39" s="49" t="s">
        <v>398</v>
      </c>
      <c r="E39" s="11" t="s">
        <v>50</v>
      </c>
      <c r="F39" s="12">
        <v>2</v>
      </c>
      <c r="G39" s="13" t="s">
        <v>382</v>
      </c>
      <c r="H39" s="13" t="s">
        <v>43</v>
      </c>
      <c r="I39" s="53" t="s">
        <v>29</v>
      </c>
      <c r="J39" s="13" t="s">
        <v>399</v>
      </c>
    </row>
    <row r="40" spans="2:10" ht="126" x14ac:dyDescent="0.25">
      <c r="B40" s="10">
        <f>VLOOKUP(C40,'[1]Allotissement CA VOL par lot'!$A:$B,2,FALSE)</f>
        <v>7</v>
      </c>
      <c r="C40" s="10">
        <v>38</v>
      </c>
      <c r="D40" s="49" t="s">
        <v>400</v>
      </c>
      <c r="E40" s="11" t="s">
        <v>53</v>
      </c>
      <c r="F40" s="12">
        <v>2</v>
      </c>
      <c r="G40" s="13" t="s">
        <v>382</v>
      </c>
      <c r="H40" s="13" t="s">
        <v>43</v>
      </c>
      <c r="I40" s="53" t="s">
        <v>29</v>
      </c>
      <c r="J40" s="13" t="s">
        <v>401</v>
      </c>
    </row>
    <row r="41" spans="2:10" ht="56" x14ac:dyDescent="0.25">
      <c r="B41" s="10">
        <f>VLOOKUP(C41,'[1]Allotissement CA VOL par lot'!$A:$B,2,FALSE)</f>
        <v>7</v>
      </c>
      <c r="C41" s="10">
        <v>38</v>
      </c>
      <c r="D41" s="49" t="s">
        <v>402</v>
      </c>
      <c r="E41" s="11" t="s">
        <v>49</v>
      </c>
      <c r="F41" s="12">
        <v>2</v>
      </c>
      <c r="G41" s="13" t="s">
        <v>382</v>
      </c>
      <c r="H41" s="13" t="s">
        <v>43</v>
      </c>
      <c r="I41" s="53" t="s">
        <v>29</v>
      </c>
      <c r="J41" s="13" t="s">
        <v>403</v>
      </c>
    </row>
    <row r="42" spans="2:10" ht="56" x14ac:dyDescent="0.25">
      <c r="B42" s="10">
        <f>VLOOKUP(C42,'[1]Allotissement CA VOL par lot'!$A:$B,2,FALSE)</f>
        <v>7</v>
      </c>
      <c r="C42" s="10">
        <v>73</v>
      </c>
      <c r="D42" s="49" t="s">
        <v>404</v>
      </c>
      <c r="E42" s="11" t="s">
        <v>55</v>
      </c>
      <c r="F42" s="12">
        <v>3</v>
      </c>
      <c r="G42" s="13" t="s">
        <v>382</v>
      </c>
      <c r="H42" s="13" t="s">
        <v>43</v>
      </c>
      <c r="I42" s="53" t="s">
        <v>29</v>
      </c>
      <c r="J42" s="13" t="s">
        <v>405</v>
      </c>
    </row>
    <row r="43" spans="2:10" ht="84" x14ac:dyDescent="0.25">
      <c r="B43" s="10">
        <f>VLOOKUP(C43,'[1]Allotissement CA VOL par lot'!$A:$B,2,FALSE)</f>
        <v>7</v>
      </c>
      <c r="C43" s="10">
        <v>73</v>
      </c>
      <c r="D43" s="49" t="s">
        <v>406</v>
      </c>
      <c r="E43" s="11" t="s">
        <v>57</v>
      </c>
      <c r="F43" s="12">
        <v>2</v>
      </c>
      <c r="G43" s="13" t="s">
        <v>382</v>
      </c>
      <c r="H43" s="13" t="s">
        <v>43</v>
      </c>
      <c r="I43" s="53" t="s">
        <v>29</v>
      </c>
      <c r="J43" s="13" t="s">
        <v>407</v>
      </c>
    </row>
    <row r="44" spans="2:10" ht="56" x14ac:dyDescent="0.25">
      <c r="B44" s="10">
        <f>VLOOKUP(C44,'[1]Allotissement CA VOL par lot'!$A:$B,2,FALSE)</f>
        <v>7</v>
      </c>
      <c r="C44" s="10">
        <v>73</v>
      </c>
      <c r="D44" s="49" t="s">
        <v>408</v>
      </c>
      <c r="E44" s="11" t="s">
        <v>58</v>
      </c>
      <c r="F44" s="12">
        <v>2</v>
      </c>
      <c r="G44" s="13" t="s">
        <v>382</v>
      </c>
      <c r="H44" s="13" t="s">
        <v>43</v>
      </c>
      <c r="I44" s="53" t="s">
        <v>29</v>
      </c>
      <c r="J44" s="13" t="e">
        <v>#N/A</v>
      </c>
    </row>
    <row r="45" spans="2:10" ht="56" x14ac:dyDescent="0.25">
      <c r="B45" s="10">
        <f>VLOOKUP(C45,'[1]Allotissement CA VOL par lot'!$A:$B,2,FALSE)</f>
        <v>7</v>
      </c>
      <c r="C45" s="10">
        <v>73</v>
      </c>
      <c r="D45" s="49" t="s">
        <v>409</v>
      </c>
      <c r="E45" s="11" t="s">
        <v>56</v>
      </c>
      <c r="F45" s="12">
        <v>2</v>
      </c>
      <c r="G45" s="13" t="s">
        <v>382</v>
      </c>
      <c r="H45" s="13" t="s">
        <v>43</v>
      </c>
      <c r="I45" s="53" t="s">
        <v>29</v>
      </c>
      <c r="J45" s="13" t="s">
        <v>410</v>
      </c>
    </row>
    <row r="46" spans="2:10" ht="84" x14ac:dyDescent="0.25">
      <c r="B46" s="10">
        <f>VLOOKUP(C46,'[1]Allotissement CA VOL par lot'!$A:$B,2,FALSE)</f>
        <v>7</v>
      </c>
      <c r="C46" s="10">
        <v>73</v>
      </c>
      <c r="D46" s="49" t="s">
        <v>411</v>
      </c>
      <c r="E46" s="11" t="s">
        <v>59</v>
      </c>
      <c r="F46" s="12">
        <v>2</v>
      </c>
      <c r="G46" s="13" t="s">
        <v>382</v>
      </c>
      <c r="H46" s="13" t="s">
        <v>43</v>
      </c>
      <c r="I46" s="53" t="s">
        <v>29</v>
      </c>
      <c r="J46" s="13" t="s">
        <v>412</v>
      </c>
    </row>
    <row r="47" spans="2:10" ht="56" x14ac:dyDescent="0.25">
      <c r="B47" s="10">
        <f>VLOOKUP(C47,'[1]Allotissement CA VOL par lot'!$A:$B,2,FALSE)</f>
        <v>7</v>
      </c>
      <c r="C47" s="10">
        <v>73</v>
      </c>
      <c r="D47" s="49" t="s">
        <v>413</v>
      </c>
      <c r="E47" s="11" t="s">
        <v>60</v>
      </c>
      <c r="F47" s="12">
        <v>3</v>
      </c>
      <c r="G47" s="13" t="s">
        <v>382</v>
      </c>
      <c r="H47" s="13" t="s">
        <v>43</v>
      </c>
      <c r="I47" s="53" t="s">
        <v>29</v>
      </c>
      <c r="J47" s="13" t="s">
        <v>414</v>
      </c>
    </row>
    <row r="48" spans="2:10" ht="112" x14ac:dyDescent="0.25">
      <c r="B48" s="10">
        <f>VLOOKUP(C48,'[1]Allotissement CA VOL par lot'!$A:$B,2,FALSE)</f>
        <v>7</v>
      </c>
      <c r="C48" s="10">
        <v>74</v>
      </c>
      <c r="D48" s="49" t="s">
        <v>415</v>
      </c>
      <c r="E48" s="11" t="s">
        <v>61</v>
      </c>
      <c r="F48" s="12">
        <v>3</v>
      </c>
      <c r="G48" s="13" t="s">
        <v>382</v>
      </c>
      <c r="H48" s="13" t="s">
        <v>43</v>
      </c>
      <c r="I48" s="53" t="s">
        <v>29</v>
      </c>
      <c r="J48" s="13" t="s">
        <v>416</v>
      </c>
    </row>
    <row r="49" spans="2:10" ht="84" x14ac:dyDescent="0.25">
      <c r="B49" s="10">
        <f>VLOOKUP(C49,'[1]Allotissement CA VOL par lot'!$A:$B,2,FALSE)</f>
        <v>7</v>
      </c>
      <c r="C49" s="10">
        <v>74</v>
      </c>
      <c r="D49" s="49" t="s">
        <v>417</v>
      </c>
      <c r="E49" s="11" t="s">
        <v>62</v>
      </c>
      <c r="F49" s="12">
        <v>2</v>
      </c>
      <c r="G49" s="13" t="s">
        <v>382</v>
      </c>
      <c r="H49" s="13" t="s">
        <v>43</v>
      </c>
      <c r="I49" s="53" t="s">
        <v>29</v>
      </c>
      <c r="J49" s="13" t="e">
        <v>#N/A</v>
      </c>
    </row>
    <row r="50" spans="2:10" ht="84" x14ac:dyDescent="0.25">
      <c r="B50" s="10">
        <f>VLOOKUP(C50,'[1]Allotissement CA VOL par lot'!$A:$B,2,FALSE)</f>
        <v>8</v>
      </c>
      <c r="C50" s="10">
        <v>5</v>
      </c>
      <c r="D50" s="49" t="s">
        <v>418</v>
      </c>
      <c r="E50" s="11" t="s">
        <v>63</v>
      </c>
      <c r="F50" s="12">
        <v>3</v>
      </c>
      <c r="G50" s="13" t="s">
        <v>382</v>
      </c>
      <c r="H50" s="13" t="s">
        <v>43</v>
      </c>
      <c r="I50" s="53" t="s">
        <v>29</v>
      </c>
      <c r="J50" s="13" t="s">
        <v>419</v>
      </c>
    </row>
    <row r="51" spans="2:10" ht="98" x14ac:dyDescent="0.25">
      <c r="B51" s="10">
        <f>VLOOKUP(C51,'[1]Allotissement CA VOL par lot'!$A:$B,2,FALSE)</f>
        <v>8</v>
      </c>
      <c r="C51" s="10">
        <v>5</v>
      </c>
      <c r="D51" s="49" t="s">
        <v>420</v>
      </c>
      <c r="E51" s="11" t="s">
        <v>64</v>
      </c>
      <c r="F51" s="12">
        <v>2</v>
      </c>
      <c r="G51" s="13" t="s">
        <v>382</v>
      </c>
      <c r="H51" s="13" t="s">
        <v>43</v>
      </c>
      <c r="I51" s="53" t="s">
        <v>29</v>
      </c>
      <c r="J51" s="13" t="s">
        <v>421</v>
      </c>
    </row>
    <row r="52" spans="2:10" ht="98" x14ac:dyDescent="0.25">
      <c r="B52" s="10">
        <f>VLOOKUP(C52,'[1]Allotissement CA VOL par lot'!$A:$B,2,FALSE)</f>
        <v>8</v>
      </c>
      <c r="C52" s="10">
        <v>5</v>
      </c>
      <c r="D52" s="49" t="s">
        <v>422</v>
      </c>
      <c r="E52" s="11" t="s">
        <v>65</v>
      </c>
      <c r="F52" s="15">
        <v>3</v>
      </c>
      <c r="G52" s="13" t="s">
        <v>382</v>
      </c>
      <c r="H52" s="13" t="s">
        <v>43</v>
      </c>
      <c r="I52" s="53" t="s">
        <v>29</v>
      </c>
      <c r="J52" s="13" t="s">
        <v>423</v>
      </c>
    </row>
    <row r="53" spans="2:10" ht="56" x14ac:dyDescent="0.25">
      <c r="B53" s="10">
        <f>VLOOKUP(C53,'[1]Allotissement CA VOL par lot'!$A:$B,2,FALSE)</f>
        <v>9</v>
      </c>
      <c r="C53" s="10">
        <v>13</v>
      </c>
      <c r="D53" s="11" t="s">
        <v>424</v>
      </c>
      <c r="E53" s="11" t="s">
        <v>78</v>
      </c>
      <c r="F53" s="12">
        <v>1</v>
      </c>
      <c r="G53" s="13" t="s">
        <v>382</v>
      </c>
      <c r="H53" s="13" t="s">
        <v>43</v>
      </c>
      <c r="I53" s="53" t="s">
        <v>29</v>
      </c>
      <c r="J53" s="13" t="e">
        <v>#N/A</v>
      </c>
    </row>
    <row r="54" spans="2:10" ht="28" x14ac:dyDescent="0.25">
      <c r="B54" s="10">
        <f>VLOOKUP(C54,'[1]Allotissement CA VOL par lot'!$A:$B,2,FALSE)</f>
        <v>9</v>
      </c>
      <c r="C54" s="10">
        <v>13</v>
      </c>
      <c r="D54" s="52" t="s">
        <v>425</v>
      </c>
      <c r="E54" s="11" t="s">
        <v>69</v>
      </c>
      <c r="F54" s="12">
        <v>2</v>
      </c>
      <c r="G54" s="13" t="s">
        <v>382</v>
      </c>
      <c r="H54" s="13" t="s">
        <v>43</v>
      </c>
      <c r="I54" s="53" t="s">
        <v>29</v>
      </c>
      <c r="J54" s="13" t="s">
        <v>426</v>
      </c>
    </row>
    <row r="55" spans="2:10" ht="42" x14ac:dyDescent="0.25">
      <c r="B55" s="10">
        <f>VLOOKUP(C55,'[1]Allotissement CA VOL par lot'!$A:$B,2,FALSE)</f>
        <v>9</v>
      </c>
      <c r="C55" s="10">
        <v>13</v>
      </c>
      <c r="D55" s="52" t="s">
        <v>427</v>
      </c>
      <c r="E55" s="11" t="s">
        <v>75</v>
      </c>
      <c r="F55" s="12">
        <v>2</v>
      </c>
      <c r="G55" s="13" t="s">
        <v>382</v>
      </c>
      <c r="H55" s="13" t="s">
        <v>43</v>
      </c>
      <c r="I55" s="51" t="s">
        <v>29</v>
      </c>
      <c r="J55" s="13" t="e">
        <v>#N/A</v>
      </c>
    </row>
    <row r="56" spans="2:10" ht="70" x14ac:dyDescent="0.25">
      <c r="B56" s="10">
        <f>VLOOKUP(C56,'[1]Allotissement CA VOL par lot'!$A:$B,2,FALSE)</f>
        <v>9</v>
      </c>
      <c r="C56" s="10">
        <v>13</v>
      </c>
      <c r="D56" s="52" t="s">
        <v>428</v>
      </c>
      <c r="E56" s="11" t="s">
        <v>72</v>
      </c>
      <c r="F56" s="12">
        <v>2</v>
      </c>
      <c r="G56" s="13" t="s">
        <v>382</v>
      </c>
      <c r="H56" s="13" t="s">
        <v>43</v>
      </c>
      <c r="I56" s="51" t="s">
        <v>29</v>
      </c>
      <c r="J56" s="13" t="e">
        <v>#N/A</v>
      </c>
    </row>
    <row r="57" spans="2:10" ht="56" x14ac:dyDescent="0.25">
      <c r="B57" s="10">
        <f>VLOOKUP(C57,'[1]Allotissement CA VOL par lot'!$A:$B,2,FALSE)</f>
        <v>9</v>
      </c>
      <c r="C57" s="10">
        <v>13</v>
      </c>
      <c r="D57" s="52" t="s">
        <v>429</v>
      </c>
      <c r="E57" s="11" t="s">
        <v>74</v>
      </c>
      <c r="F57" s="12">
        <v>2</v>
      </c>
      <c r="G57" s="13" t="s">
        <v>382</v>
      </c>
      <c r="H57" s="13" t="s">
        <v>43</v>
      </c>
      <c r="I57" s="51" t="s">
        <v>29</v>
      </c>
      <c r="J57" s="13" t="e">
        <v>#N/A</v>
      </c>
    </row>
    <row r="58" spans="2:10" ht="84" x14ac:dyDescent="0.25">
      <c r="B58" s="10">
        <f>VLOOKUP(C58,'[1]Allotissement CA VOL par lot'!$A:$B,2,FALSE)</f>
        <v>9</v>
      </c>
      <c r="C58" s="10">
        <v>13</v>
      </c>
      <c r="D58" s="52" t="s">
        <v>430</v>
      </c>
      <c r="E58" s="11" t="s">
        <v>73</v>
      </c>
      <c r="F58" s="12">
        <v>2</v>
      </c>
      <c r="G58" s="13" t="s">
        <v>382</v>
      </c>
      <c r="H58" s="13" t="s">
        <v>43</v>
      </c>
      <c r="I58" s="51" t="s">
        <v>29</v>
      </c>
      <c r="J58" s="13" t="e">
        <v>#N/A</v>
      </c>
    </row>
    <row r="59" spans="2:10" ht="98" x14ac:dyDescent="0.25">
      <c r="B59" s="10">
        <f>VLOOKUP(C59,'[1]Allotissement CA VOL par lot'!$A:$B,2,FALSE)</f>
        <v>9</v>
      </c>
      <c r="C59" s="10">
        <v>13</v>
      </c>
      <c r="D59" s="52" t="s">
        <v>431</v>
      </c>
      <c r="E59" s="11" t="s">
        <v>71</v>
      </c>
      <c r="F59" s="12">
        <v>2</v>
      </c>
      <c r="G59" s="13" t="s">
        <v>382</v>
      </c>
      <c r="H59" s="13" t="s">
        <v>43</v>
      </c>
      <c r="I59" s="51" t="s">
        <v>29</v>
      </c>
      <c r="J59" s="13" t="e">
        <v>#N/A</v>
      </c>
    </row>
    <row r="60" spans="2:10" ht="56" x14ac:dyDescent="0.25">
      <c r="B60" s="10">
        <f>VLOOKUP(C60,'[1]Allotissement CA VOL par lot'!$A:$B,2,FALSE)</f>
        <v>9</v>
      </c>
      <c r="C60" s="10">
        <v>13</v>
      </c>
      <c r="D60" s="52" t="s">
        <v>432</v>
      </c>
      <c r="E60" s="11" t="s">
        <v>77</v>
      </c>
      <c r="F60" s="12">
        <v>2</v>
      </c>
      <c r="G60" s="13" t="s">
        <v>382</v>
      </c>
      <c r="H60" s="13" t="s">
        <v>43</v>
      </c>
      <c r="I60" s="53" t="s">
        <v>29</v>
      </c>
      <c r="J60" s="13" t="e">
        <v>#N/A</v>
      </c>
    </row>
    <row r="61" spans="2:10" ht="70" x14ac:dyDescent="0.25">
      <c r="B61" s="10">
        <f>VLOOKUP(C61,'[1]Allotissement CA VOL par lot'!$A:$B,2,FALSE)</f>
        <v>9</v>
      </c>
      <c r="C61" s="10">
        <v>13</v>
      </c>
      <c r="D61" s="52" t="s">
        <v>433</v>
      </c>
      <c r="E61" s="11" t="s">
        <v>80</v>
      </c>
      <c r="F61" s="12">
        <v>2</v>
      </c>
      <c r="G61" s="13" t="s">
        <v>382</v>
      </c>
      <c r="H61" s="13" t="s">
        <v>43</v>
      </c>
      <c r="I61" s="53" t="s">
        <v>29</v>
      </c>
      <c r="J61" s="13" t="e">
        <v>#N/A</v>
      </c>
    </row>
    <row r="62" spans="2:10" ht="70" x14ac:dyDescent="0.25">
      <c r="B62" s="10">
        <f>VLOOKUP(C62,'[1]Allotissement CA VOL par lot'!$A:$B,2,FALSE)</f>
        <v>9</v>
      </c>
      <c r="C62" s="10">
        <v>13</v>
      </c>
      <c r="D62" s="52" t="s">
        <v>434</v>
      </c>
      <c r="E62" s="11" t="s">
        <v>79</v>
      </c>
      <c r="F62" s="12">
        <v>2</v>
      </c>
      <c r="G62" s="13" t="s">
        <v>382</v>
      </c>
      <c r="H62" s="13" t="s">
        <v>43</v>
      </c>
      <c r="I62" s="51" t="s">
        <v>29</v>
      </c>
      <c r="J62" s="13" t="e">
        <v>#N/A</v>
      </c>
    </row>
    <row r="63" spans="2:10" ht="56" x14ac:dyDescent="0.25">
      <c r="B63" s="10">
        <f>VLOOKUP(C63,'[1]Allotissement CA VOL par lot'!$A:$B,2,FALSE)</f>
        <v>9</v>
      </c>
      <c r="C63" s="10">
        <v>13</v>
      </c>
      <c r="D63" s="52" t="s">
        <v>435</v>
      </c>
      <c r="E63" s="11" t="s">
        <v>68</v>
      </c>
      <c r="F63" s="12">
        <v>2</v>
      </c>
      <c r="G63" s="13" t="s">
        <v>382</v>
      </c>
      <c r="H63" s="13" t="s">
        <v>43</v>
      </c>
      <c r="I63" s="51" t="s">
        <v>29</v>
      </c>
      <c r="J63" s="13" t="s">
        <v>436</v>
      </c>
    </row>
    <row r="64" spans="2:10" ht="98" x14ac:dyDescent="0.25">
      <c r="B64" s="10">
        <f>VLOOKUP(C64,'[1]Allotissement CA VOL par lot'!$A:$B,2,FALSE)</f>
        <v>9</v>
      </c>
      <c r="C64" s="10">
        <v>13</v>
      </c>
      <c r="D64" s="52" t="s">
        <v>437</v>
      </c>
      <c r="E64" s="11" t="s">
        <v>66</v>
      </c>
      <c r="F64" s="12">
        <v>2</v>
      </c>
      <c r="G64" s="13" t="s">
        <v>382</v>
      </c>
      <c r="H64" s="13" t="s">
        <v>43</v>
      </c>
      <c r="I64" s="51" t="s">
        <v>29</v>
      </c>
      <c r="J64" s="13" t="s">
        <v>438</v>
      </c>
    </row>
    <row r="65" spans="2:10" ht="98" x14ac:dyDescent="0.25">
      <c r="B65" s="10">
        <f>VLOOKUP(C65,'[1]Allotissement CA VOL par lot'!$A:$B,2,FALSE)</f>
        <v>9</v>
      </c>
      <c r="C65" s="10">
        <v>13</v>
      </c>
      <c r="D65" s="52" t="s">
        <v>439</v>
      </c>
      <c r="E65" s="11" t="s">
        <v>81</v>
      </c>
      <c r="F65" s="12">
        <v>2</v>
      </c>
      <c r="G65" s="13" t="s">
        <v>382</v>
      </c>
      <c r="H65" s="13" t="s">
        <v>43</v>
      </c>
      <c r="I65" s="51" t="s">
        <v>29</v>
      </c>
      <c r="J65" s="13" t="s">
        <v>440</v>
      </c>
    </row>
    <row r="66" spans="2:10" ht="112" x14ac:dyDescent="0.25">
      <c r="B66" s="10">
        <f>VLOOKUP(C66,'[1]Allotissement CA VOL par lot'!$A:$B,2,FALSE)</f>
        <v>9</v>
      </c>
      <c r="C66" s="10">
        <v>13</v>
      </c>
      <c r="D66" s="49" t="s">
        <v>441</v>
      </c>
      <c r="E66" s="11" t="s">
        <v>67</v>
      </c>
      <c r="F66" s="12">
        <v>2</v>
      </c>
      <c r="G66" s="13" t="s">
        <v>382</v>
      </c>
      <c r="H66" s="13" t="s">
        <v>43</v>
      </c>
      <c r="I66" s="51" t="s">
        <v>29</v>
      </c>
      <c r="J66" s="13" t="s">
        <v>442</v>
      </c>
    </row>
    <row r="67" spans="2:10" ht="70" x14ac:dyDescent="0.25">
      <c r="B67" s="10">
        <f>VLOOKUP(C67,'[1]Allotissement CA VOL par lot'!$A:$B,2,FALSE)</f>
        <v>9</v>
      </c>
      <c r="C67" s="10">
        <v>13</v>
      </c>
      <c r="D67" s="52" t="s">
        <v>443</v>
      </c>
      <c r="E67" s="11" t="s">
        <v>76</v>
      </c>
      <c r="F67" s="12">
        <v>3</v>
      </c>
      <c r="G67" s="13" t="s">
        <v>382</v>
      </c>
      <c r="H67" s="13" t="s">
        <v>43</v>
      </c>
      <c r="I67" s="51" t="s">
        <v>29</v>
      </c>
      <c r="J67" s="13" t="e">
        <v>#N/A</v>
      </c>
    </row>
    <row r="68" spans="2:10" ht="56" x14ac:dyDescent="0.25">
      <c r="B68" s="10">
        <f>VLOOKUP(C68,'[1]Allotissement CA VOL par lot'!$A:$B,2,FALSE)</f>
        <v>9</v>
      </c>
      <c r="C68" s="10">
        <v>13</v>
      </c>
      <c r="D68" s="52" t="s">
        <v>444</v>
      </c>
      <c r="E68" s="11" t="s">
        <v>70</v>
      </c>
      <c r="F68" s="12">
        <v>2</v>
      </c>
      <c r="G68" s="13" t="s">
        <v>382</v>
      </c>
      <c r="H68" s="13" t="s">
        <v>43</v>
      </c>
      <c r="I68" s="51" t="s">
        <v>29</v>
      </c>
      <c r="J68" s="13" t="s">
        <v>445</v>
      </c>
    </row>
    <row r="69" spans="2:10" ht="84" x14ac:dyDescent="0.25">
      <c r="B69" s="10">
        <f>VLOOKUP(C69,'[1]Allotissement CA VOL par lot'!$A:$B,2,FALSE)</f>
        <v>10</v>
      </c>
      <c r="C69" s="10">
        <v>26</v>
      </c>
      <c r="D69" s="52" t="s">
        <v>446</v>
      </c>
      <c r="E69" s="11" t="s">
        <v>82</v>
      </c>
      <c r="F69" s="12">
        <v>2</v>
      </c>
      <c r="G69" s="13" t="s">
        <v>382</v>
      </c>
      <c r="H69" s="13" t="s">
        <v>43</v>
      </c>
      <c r="I69" s="51" t="s">
        <v>29</v>
      </c>
      <c r="J69" s="13" t="s">
        <v>447</v>
      </c>
    </row>
    <row r="70" spans="2:10" ht="70" x14ac:dyDescent="0.25">
      <c r="B70" s="10">
        <f>VLOOKUP(C70,'[1]Allotissement CA VOL par lot'!$A:$B,2,FALSE)</f>
        <v>10</v>
      </c>
      <c r="C70" s="10">
        <v>30</v>
      </c>
      <c r="D70" s="49" t="s">
        <v>448</v>
      </c>
      <c r="E70" s="11" t="s">
        <v>85</v>
      </c>
      <c r="F70" s="12">
        <v>3</v>
      </c>
      <c r="G70" s="13" t="s">
        <v>382</v>
      </c>
      <c r="H70" s="13" t="s">
        <v>43</v>
      </c>
      <c r="I70" s="53" t="s">
        <v>29</v>
      </c>
      <c r="J70" s="13" t="s">
        <v>449</v>
      </c>
    </row>
    <row r="71" spans="2:10" ht="84" x14ac:dyDescent="0.25">
      <c r="B71" s="10">
        <f>VLOOKUP(C71,'[1]Allotissement CA VOL par lot'!$A:$B,2,FALSE)</f>
        <v>10</v>
      </c>
      <c r="C71" s="10">
        <v>30</v>
      </c>
      <c r="D71" s="52" t="s">
        <v>450</v>
      </c>
      <c r="E71" s="11" t="s">
        <v>83</v>
      </c>
      <c r="F71" s="12">
        <v>3</v>
      </c>
      <c r="G71" s="13" t="s">
        <v>382</v>
      </c>
      <c r="H71" s="13" t="s">
        <v>43</v>
      </c>
      <c r="I71" s="53" t="s">
        <v>29</v>
      </c>
      <c r="J71" s="13" t="s">
        <v>451</v>
      </c>
    </row>
    <row r="72" spans="2:10" ht="98" x14ac:dyDescent="0.25">
      <c r="B72" s="10">
        <f>VLOOKUP(C72,'[1]Allotissement CA VOL par lot'!$A:$B,2,FALSE)</f>
        <v>10</v>
      </c>
      <c r="C72" s="10">
        <v>30</v>
      </c>
      <c r="D72" s="49" t="s">
        <v>452</v>
      </c>
      <c r="E72" s="11" t="s">
        <v>84</v>
      </c>
      <c r="F72" s="12">
        <v>3</v>
      </c>
      <c r="G72" s="13" t="s">
        <v>382</v>
      </c>
      <c r="H72" s="13" t="s">
        <v>43</v>
      </c>
      <c r="I72" s="53" t="s">
        <v>29</v>
      </c>
      <c r="J72" s="13" t="s">
        <v>453</v>
      </c>
    </row>
    <row r="73" spans="2:10" ht="84" x14ac:dyDescent="0.25">
      <c r="B73" s="10">
        <f>VLOOKUP(C73,'[1]Allotissement CA VOL par lot'!$A:$B,2,FALSE)</f>
        <v>10</v>
      </c>
      <c r="C73" s="10">
        <v>30</v>
      </c>
      <c r="D73" s="49" t="s">
        <v>454</v>
      </c>
      <c r="E73" s="11" t="s">
        <v>87</v>
      </c>
      <c r="F73" s="12">
        <v>2</v>
      </c>
      <c r="G73" s="13" t="s">
        <v>382</v>
      </c>
      <c r="H73" s="13" t="s">
        <v>43</v>
      </c>
      <c r="I73" s="53" t="s">
        <v>29</v>
      </c>
      <c r="J73" s="13" t="s">
        <v>455</v>
      </c>
    </row>
    <row r="74" spans="2:10" ht="98" x14ac:dyDescent="0.25">
      <c r="B74" s="10">
        <f>VLOOKUP(C74,'[1]Allotissement CA VOL par lot'!$A:$B,2,FALSE)</f>
        <v>10</v>
      </c>
      <c r="C74" s="10">
        <v>30</v>
      </c>
      <c r="D74" s="49" t="s">
        <v>456</v>
      </c>
      <c r="E74" s="11" t="s">
        <v>86</v>
      </c>
      <c r="F74" s="12">
        <v>1</v>
      </c>
      <c r="G74" s="13" t="s">
        <v>382</v>
      </c>
      <c r="H74" s="13" t="s">
        <v>43</v>
      </c>
      <c r="I74" s="53" t="s">
        <v>29</v>
      </c>
      <c r="J74" s="13" t="s">
        <v>457</v>
      </c>
    </row>
    <row r="75" spans="2:10" ht="70" x14ac:dyDescent="0.25">
      <c r="B75" s="10">
        <f>VLOOKUP(C75,'[1]Allotissement CA VOL par lot'!$A:$B,2,FALSE)</f>
        <v>10</v>
      </c>
      <c r="C75" s="10">
        <v>30</v>
      </c>
      <c r="D75" s="49" t="s">
        <v>458</v>
      </c>
      <c r="E75" s="17" t="s">
        <v>459</v>
      </c>
      <c r="F75" s="15" t="s">
        <v>267</v>
      </c>
      <c r="G75" s="13" t="s">
        <v>382</v>
      </c>
      <c r="H75" s="13" t="s">
        <v>43</v>
      </c>
      <c r="I75" s="53" t="s">
        <v>29</v>
      </c>
      <c r="J75" s="13" t="s">
        <v>442</v>
      </c>
    </row>
    <row r="76" spans="2:10" ht="98" x14ac:dyDescent="0.25">
      <c r="B76" s="10">
        <f>VLOOKUP(C76,'[1]Allotissement CA VOL par lot'!$A:$B,2,FALSE)</f>
        <v>10</v>
      </c>
      <c r="C76" s="10">
        <v>30</v>
      </c>
      <c r="D76" s="49" t="s">
        <v>460</v>
      </c>
      <c r="E76" s="17" t="s">
        <v>461</v>
      </c>
      <c r="F76" s="15" t="s">
        <v>267</v>
      </c>
      <c r="G76" s="13" t="s">
        <v>382</v>
      </c>
      <c r="H76" s="13" t="s">
        <v>43</v>
      </c>
      <c r="I76" s="53" t="s">
        <v>29</v>
      </c>
      <c r="J76" s="13" t="s">
        <v>462</v>
      </c>
    </row>
    <row r="77" spans="2:10" ht="28" x14ac:dyDescent="0.25">
      <c r="B77" s="10">
        <f>VLOOKUP(C77,'[1]Allotissement CA VOL par lot'!$A:$B,2,FALSE)</f>
        <v>10</v>
      </c>
      <c r="C77" s="10">
        <v>84</v>
      </c>
      <c r="D77" s="49" t="s">
        <v>463</v>
      </c>
      <c r="E77" s="11" t="s">
        <v>89</v>
      </c>
      <c r="F77" s="12">
        <v>2</v>
      </c>
      <c r="G77" s="13" t="s">
        <v>382</v>
      </c>
      <c r="H77" s="13" t="s">
        <v>43</v>
      </c>
      <c r="I77" s="53" t="s">
        <v>29</v>
      </c>
      <c r="J77" s="13" t="s">
        <v>464</v>
      </c>
    </row>
    <row r="78" spans="2:10" ht="70" x14ac:dyDescent="0.25">
      <c r="B78" s="10">
        <f>VLOOKUP(C78,'[1]Allotissement CA VOL par lot'!$A:$B,2,FALSE)</f>
        <v>10</v>
      </c>
      <c r="C78" s="10">
        <v>84</v>
      </c>
      <c r="D78" s="49" t="s">
        <v>465</v>
      </c>
      <c r="E78" s="11" t="s">
        <v>88</v>
      </c>
      <c r="F78" s="12">
        <v>2</v>
      </c>
      <c r="G78" s="13" t="s">
        <v>382</v>
      </c>
      <c r="H78" s="13" t="s">
        <v>43</v>
      </c>
      <c r="I78" s="53" t="s">
        <v>29</v>
      </c>
      <c r="J78" s="13" t="s">
        <v>466</v>
      </c>
    </row>
    <row r="79" spans="2:10" ht="98" x14ac:dyDescent="0.25">
      <c r="B79" s="10">
        <f>VLOOKUP(C79,'[1]Allotissement CA VOL par lot'!$A:$B,2,FALSE)</f>
        <v>10</v>
      </c>
      <c r="C79" s="10">
        <v>84</v>
      </c>
      <c r="D79" s="52" t="s">
        <v>467</v>
      </c>
      <c r="E79" s="11" t="s">
        <v>90</v>
      </c>
      <c r="F79" s="12">
        <v>2</v>
      </c>
      <c r="G79" s="13" t="s">
        <v>382</v>
      </c>
      <c r="H79" s="13" t="s">
        <v>43</v>
      </c>
      <c r="I79" s="53" t="s">
        <v>29</v>
      </c>
      <c r="J79" s="13" t="s">
        <v>468</v>
      </c>
    </row>
    <row r="80" spans="2:10" ht="126" x14ac:dyDescent="0.25">
      <c r="B80" s="10">
        <f>VLOOKUP(C80,'[1]Allotissement CA VOL par lot'!$A:$B,2,FALSE)</f>
        <v>10</v>
      </c>
      <c r="C80" s="16">
        <v>84</v>
      </c>
      <c r="D80" s="54" t="s">
        <v>469</v>
      </c>
      <c r="E80" s="17" t="s">
        <v>470</v>
      </c>
      <c r="F80" s="15" t="s">
        <v>267</v>
      </c>
      <c r="G80" s="13" t="s">
        <v>382</v>
      </c>
      <c r="H80" s="13" t="s">
        <v>43</v>
      </c>
      <c r="I80" s="53" t="s">
        <v>29</v>
      </c>
      <c r="J80" s="13" t="s">
        <v>471</v>
      </c>
    </row>
    <row r="81" spans="2:10" ht="112" x14ac:dyDescent="0.25">
      <c r="B81" s="10">
        <f>VLOOKUP(C81,'[1]Allotissement CA VOL par lot'!$A:$B,2,FALSE)</f>
        <v>11</v>
      </c>
      <c r="C81" s="10">
        <v>12</v>
      </c>
      <c r="D81" s="49" t="s">
        <v>332</v>
      </c>
      <c r="E81" s="11" t="s">
        <v>91</v>
      </c>
      <c r="F81" s="12">
        <v>2</v>
      </c>
      <c r="G81" s="13" t="s">
        <v>290</v>
      </c>
      <c r="H81" s="13" t="s">
        <v>28</v>
      </c>
      <c r="I81" s="53" t="s">
        <v>291</v>
      </c>
      <c r="J81" s="13" t="s">
        <v>333</v>
      </c>
    </row>
    <row r="82" spans="2:10" ht="70" x14ac:dyDescent="0.25">
      <c r="B82" s="10">
        <f>VLOOKUP(C82,'[1]Allotissement CA VOL par lot'!$A:$B,2,FALSE)</f>
        <v>12</v>
      </c>
      <c r="C82" s="10">
        <v>9</v>
      </c>
      <c r="D82" s="49" t="s">
        <v>334</v>
      </c>
      <c r="E82" s="11" t="s">
        <v>92</v>
      </c>
      <c r="F82" s="12">
        <v>2</v>
      </c>
      <c r="G82" s="13" t="s">
        <v>290</v>
      </c>
      <c r="H82" s="13" t="s">
        <v>28</v>
      </c>
      <c r="I82" s="51" t="s">
        <v>291</v>
      </c>
      <c r="J82" s="13" t="s">
        <v>335</v>
      </c>
    </row>
    <row r="83" spans="2:10" ht="42" x14ac:dyDescent="0.25">
      <c r="B83" s="10">
        <f>VLOOKUP(C83,'[1]Allotissement CA VOL par lot'!$A:$B,2,FALSE)</f>
        <v>12</v>
      </c>
      <c r="C83" s="10">
        <v>11</v>
      </c>
      <c r="D83" s="49" t="s">
        <v>336</v>
      </c>
      <c r="E83" s="11" t="s">
        <v>95</v>
      </c>
      <c r="F83" s="12">
        <v>2</v>
      </c>
      <c r="G83" s="13" t="s">
        <v>290</v>
      </c>
      <c r="H83" s="13" t="s">
        <v>28</v>
      </c>
      <c r="I83" s="51" t="s">
        <v>291</v>
      </c>
      <c r="J83" s="13" t="s">
        <v>337</v>
      </c>
    </row>
    <row r="84" spans="2:10" ht="56" x14ac:dyDescent="0.25">
      <c r="B84" s="10">
        <f>VLOOKUP(C84,'[1]Allotissement CA VOL par lot'!$A:$B,2,FALSE)</f>
        <v>12</v>
      </c>
      <c r="C84" s="10">
        <v>11</v>
      </c>
      <c r="D84" s="49" t="s">
        <v>338</v>
      </c>
      <c r="E84" s="11" t="s">
        <v>96</v>
      </c>
      <c r="F84" s="12">
        <v>2</v>
      </c>
      <c r="G84" s="13" t="s">
        <v>290</v>
      </c>
      <c r="H84" s="13" t="s">
        <v>28</v>
      </c>
      <c r="I84" s="51" t="s">
        <v>291</v>
      </c>
      <c r="J84" s="13" t="s">
        <v>339</v>
      </c>
    </row>
    <row r="85" spans="2:10" ht="84" x14ac:dyDescent="0.25">
      <c r="B85" s="10">
        <f>VLOOKUP(C85,'[1]Allotissement CA VOL par lot'!$A:$B,2,FALSE)</f>
        <v>12</v>
      </c>
      <c r="C85" s="10">
        <v>11</v>
      </c>
      <c r="D85" s="49" t="s">
        <v>340</v>
      </c>
      <c r="E85" s="11" t="s">
        <v>94</v>
      </c>
      <c r="F85" s="12">
        <v>3</v>
      </c>
      <c r="G85" s="13" t="s">
        <v>290</v>
      </c>
      <c r="H85" s="13" t="s">
        <v>28</v>
      </c>
      <c r="I85" s="51" t="s">
        <v>291</v>
      </c>
      <c r="J85" s="13" t="s">
        <v>341</v>
      </c>
    </row>
    <row r="86" spans="2:10" ht="98" x14ac:dyDescent="0.25">
      <c r="B86" s="10">
        <f>VLOOKUP(C86,'[1]Allotissement CA VOL par lot'!$A:$B,2,FALSE)</f>
        <v>12</v>
      </c>
      <c r="C86" s="10">
        <v>11</v>
      </c>
      <c r="D86" s="49" t="s">
        <v>342</v>
      </c>
      <c r="E86" s="11" t="s">
        <v>93</v>
      </c>
      <c r="F86" s="12">
        <v>3</v>
      </c>
      <c r="G86" s="13" t="s">
        <v>290</v>
      </c>
      <c r="H86" s="13" t="s">
        <v>28</v>
      </c>
      <c r="I86" s="51" t="s">
        <v>291</v>
      </c>
      <c r="J86" s="13" t="s">
        <v>343</v>
      </c>
    </row>
    <row r="87" spans="2:10" ht="56" x14ac:dyDescent="0.25">
      <c r="B87" s="10">
        <f>VLOOKUP(C87,'[1]Allotissement CA VOL par lot'!$A:$B,2,FALSE)</f>
        <v>12</v>
      </c>
      <c r="C87" s="10">
        <v>31</v>
      </c>
      <c r="D87" s="49" t="s">
        <v>344</v>
      </c>
      <c r="E87" s="11" t="s">
        <v>98</v>
      </c>
      <c r="F87" s="12">
        <v>2</v>
      </c>
      <c r="G87" s="13" t="s">
        <v>290</v>
      </c>
      <c r="H87" s="13" t="s">
        <v>28</v>
      </c>
      <c r="I87" s="51" t="s">
        <v>291</v>
      </c>
      <c r="J87" s="13" t="s">
        <v>345</v>
      </c>
    </row>
    <row r="88" spans="2:10" ht="98" x14ac:dyDescent="0.25">
      <c r="B88" s="10">
        <f>VLOOKUP(C88,'[1]Allotissement CA VOL par lot'!$A:$B,2,FALSE)</f>
        <v>12</v>
      </c>
      <c r="C88" s="10">
        <v>31</v>
      </c>
      <c r="D88" s="49" t="s">
        <v>346</v>
      </c>
      <c r="E88" s="11" t="s">
        <v>99</v>
      </c>
      <c r="F88" s="12">
        <v>2</v>
      </c>
      <c r="G88" s="13" t="s">
        <v>290</v>
      </c>
      <c r="H88" s="13" t="s">
        <v>28</v>
      </c>
      <c r="I88" s="51" t="s">
        <v>291</v>
      </c>
      <c r="J88" s="13" t="s">
        <v>347</v>
      </c>
    </row>
    <row r="89" spans="2:10" ht="84" x14ac:dyDescent="0.25">
      <c r="B89" s="10">
        <f>VLOOKUP(C89,'[1]Allotissement CA VOL par lot'!$A:$B,2,FALSE)</f>
        <v>12</v>
      </c>
      <c r="C89" s="10">
        <v>31</v>
      </c>
      <c r="D89" s="49" t="s">
        <v>348</v>
      </c>
      <c r="E89" s="11" t="s">
        <v>97</v>
      </c>
      <c r="F89" s="12">
        <v>2</v>
      </c>
      <c r="G89" s="13" t="s">
        <v>290</v>
      </c>
      <c r="H89" s="13" t="s">
        <v>28</v>
      </c>
      <c r="I89" s="53" t="s">
        <v>291</v>
      </c>
      <c r="J89" s="13" t="s">
        <v>349</v>
      </c>
    </row>
    <row r="90" spans="2:10" ht="98" x14ac:dyDescent="0.25">
      <c r="B90" s="10">
        <f>VLOOKUP(C90,'[1]Allotissement CA VOL par lot'!$A:$B,2,FALSE)</f>
        <v>12</v>
      </c>
      <c r="C90" s="10">
        <v>65</v>
      </c>
      <c r="D90" s="49" t="s">
        <v>350</v>
      </c>
      <c r="E90" s="11" t="s">
        <v>100</v>
      </c>
      <c r="F90" s="12">
        <v>3</v>
      </c>
      <c r="G90" s="13" t="s">
        <v>290</v>
      </c>
      <c r="H90" s="13" t="s">
        <v>28</v>
      </c>
      <c r="I90" s="53" t="s">
        <v>291</v>
      </c>
      <c r="J90" s="13" t="s">
        <v>351</v>
      </c>
    </row>
    <row r="91" spans="2:10" ht="70" x14ac:dyDescent="0.25">
      <c r="B91" s="10">
        <f>VLOOKUP(C91,'[1]Allotissement CA VOL par lot'!$A:$B,2,FALSE)</f>
        <v>12</v>
      </c>
      <c r="C91" s="10">
        <v>66</v>
      </c>
      <c r="D91" s="49" t="s">
        <v>352</v>
      </c>
      <c r="E91" s="11" t="s">
        <v>103</v>
      </c>
      <c r="F91" s="12">
        <v>3</v>
      </c>
      <c r="G91" s="13" t="s">
        <v>290</v>
      </c>
      <c r="H91" s="13" t="s">
        <v>28</v>
      </c>
      <c r="I91" s="53" t="s">
        <v>291</v>
      </c>
      <c r="J91" s="13" t="s">
        <v>353</v>
      </c>
    </row>
    <row r="92" spans="2:10" ht="98" x14ac:dyDescent="0.25">
      <c r="B92" s="10">
        <f>VLOOKUP(C92,'[1]Allotissement CA VOL par lot'!$A:$B,2,FALSE)</f>
        <v>12</v>
      </c>
      <c r="C92" s="10">
        <v>66</v>
      </c>
      <c r="D92" s="49" t="s">
        <v>354</v>
      </c>
      <c r="E92" s="11" t="s">
        <v>104</v>
      </c>
      <c r="F92" s="12">
        <v>2</v>
      </c>
      <c r="G92" s="13" t="s">
        <v>290</v>
      </c>
      <c r="H92" s="13" t="s">
        <v>28</v>
      </c>
      <c r="I92" s="53" t="s">
        <v>291</v>
      </c>
      <c r="J92" s="13" t="s">
        <v>355</v>
      </c>
    </row>
    <row r="93" spans="2:10" ht="84" x14ac:dyDescent="0.25">
      <c r="B93" s="10">
        <f>VLOOKUP(C93,'[1]Allotissement CA VOL par lot'!$A:$B,2,FALSE)</f>
        <v>12</v>
      </c>
      <c r="C93" s="10">
        <v>66</v>
      </c>
      <c r="D93" s="49" t="s">
        <v>356</v>
      </c>
      <c r="E93" s="11" t="s">
        <v>105</v>
      </c>
      <c r="F93" s="12">
        <v>3</v>
      </c>
      <c r="G93" s="13" t="s">
        <v>290</v>
      </c>
      <c r="H93" s="13" t="s">
        <v>28</v>
      </c>
      <c r="I93" s="53" t="s">
        <v>291</v>
      </c>
      <c r="J93" s="13" t="s">
        <v>357</v>
      </c>
    </row>
    <row r="94" spans="2:10" ht="56" x14ac:dyDescent="0.25">
      <c r="B94" s="10">
        <f>VLOOKUP(C94,'[1]Allotissement CA VOL par lot'!$A:$B,2,FALSE)</f>
        <v>12</v>
      </c>
      <c r="C94" s="10">
        <v>66</v>
      </c>
      <c r="D94" s="49" t="s">
        <v>358</v>
      </c>
      <c r="E94" s="11" t="s">
        <v>106</v>
      </c>
      <c r="F94" s="12">
        <v>3</v>
      </c>
      <c r="G94" s="13" t="s">
        <v>290</v>
      </c>
      <c r="H94" s="13" t="s">
        <v>28</v>
      </c>
      <c r="I94" s="53" t="s">
        <v>291</v>
      </c>
      <c r="J94" s="13" t="s">
        <v>359</v>
      </c>
    </row>
    <row r="95" spans="2:10" ht="70" x14ac:dyDescent="0.25">
      <c r="B95" s="10">
        <f>VLOOKUP(C95,'[1]Allotissement CA VOL par lot'!$A:$B,2,FALSE)</f>
        <v>12</v>
      </c>
      <c r="C95" s="10">
        <v>82</v>
      </c>
      <c r="D95" s="49" t="s">
        <v>360</v>
      </c>
      <c r="E95" s="11" t="s">
        <v>101</v>
      </c>
      <c r="F95" s="12">
        <v>2</v>
      </c>
      <c r="G95" s="13" t="s">
        <v>290</v>
      </c>
      <c r="H95" s="13" t="s">
        <v>28</v>
      </c>
      <c r="I95" s="53" t="s">
        <v>291</v>
      </c>
      <c r="J95" s="13" t="s">
        <v>361</v>
      </c>
    </row>
    <row r="96" spans="2:10" ht="112" x14ac:dyDescent="0.25">
      <c r="B96" s="10">
        <f>VLOOKUP(C96,'[1]Allotissement CA VOL par lot'!$A:$B,2,FALSE)</f>
        <v>12</v>
      </c>
      <c r="C96" s="10">
        <v>82</v>
      </c>
      <c r="D96" s="49" t="s">
        <v>362</v>
      </c>
      <c r="E96" s="11" t="s">
        <v>102</v>
      </c>
      <c r="F96" s="12">
        <v>2</v>
      </c>
      <c r="G96" s="13" t="s">
        <v>290</v>
      </c>
      <c r="H96" s="13" t="s">
        <v>28</v>
      </c>
      <c r="I96" s="53" t="s">
        <v>291</v>
      </c>
      <c r="J96" s="13" t="s">
        <v>363</v>
      </c>
    </row>
    <row r="97" spans="2:10" ht="70" x14ac:dyDescent="0.25">
      <c r="B97" s="10">
        <f>VLOOKUP(C97,'[1]Allotissement CA VOL par lot'!$A:$B,2,FALSE)</f>
        <v>13</v>
      </c>
      <c r="C97" s="10">
        <v>33</v>
      </c>
      <c r="D97" s="49" t="s">
        <v>364</v>
      </c>
      <c r="E97" s="11" t="s">
        <v>108</v>
      </c>
      <c r="F97" s="12">
        <v>3</v>
      </c>
      <c r="G97" s="13" t="s">
        <v>290</v>
      </c>
      <c r="H97" s="13" t="s">
        <v>28</v>
      </c>
      <c r="I97" s="53" t="s">
        <v>291</v>
      </c>
      <c r="J97" s="13" t="s">
        <v>365</v>
      </c>
    </row>
    <row r="98" spans="2:10" ht="84" x14ac:dyDescent="0.25">
      <c r="B98" s="10">
        <f>VLOOKUP(C98,'[1]Allotissement CA VOL par lot'!$A:$B,2,FALSE)</f>
        <v>13</v>
      </c>
      <c r="C98" s="10">
        <v>33</v>
      </c>
      <c r="D98" s="52" t="s">
        <v>366</v>
      </c>
      <c r="E98" s="11" t="s">
        <v>107</v>
      </c>
      <c r="F98" s="12">
        <v>2</v>
      </c>
      <c r="G98" s="13" t="s">
        <v>290</v>
      </c>
      <c r="H98" s="13" t="s">
        <v>28</v>
      </c>
      <c r="I98" s="53" t="s">
        <v>291</v>
      </c>
      <c r="J98" s="13" t="s">
        <v>367</v>
      </c>
    </row>
    <row r="99" spans="2:10" ht="98" x14ac:dyDescent="0.25">
      <c r="B99" s="10">
        <f>VLOOKUP(C99,'[1]Allotissement CA VOL par lot'!$A:$B,2,FALSE)</f>
        <v>13</v>
      </c>
      <c r="C99" s="10">
        <v>33</v>
      </c>
      <c r="D99" s="49" t="s">
        <v>368</v>
      </c>
      <c r="E99" s="11" t="s">
        <v>109</v>
      </c>
      <c r="F99" s="12">
        <v>2</v>
      </c>
      <c r="G99" s="13" t="s">
        <v>290</v>
      </c>
      <c r="H99" s="13" t="s">
        <v>28</v>
      </c>
      <c r="I99" s="53" t="s">
        <v>291</v>
      </c>
      <c r="J99" s="13" t="s">
        <v>369</v>
      </c>
    </row>
    <row r="100" spans="2:10" ht="70" x14ac:dyDescent="0.25">
      <c r="B100" s="10">
        <f>VLOOKUP(C100,'[1]Allotissement CA VOL par lot'!$A:$B,2,FALSE)</f>
        <v>13</v>
      </c>
      <c r="C100" s="10">
        <v>40</v>
      </c>
      <c r="D100" s="49" t="s">
        <v>370</v>
      </c>
      <c r="E100" s="11" t="s">
        <v>110</v>
      </c>
      <c r="F100" s="12">
        <v>2</v>
      </c>
      <c r="G100" s="13" t="s">
        <v>290</v>
      </c>
      <c r="H100" s="13" t="s">
        <v>28</v>
      </c>
      <c r="I100" t="s">
        <v>291</v>
      </c>
      <c r="J100" s="13" t="s">
        <v>371</v>
      </c>
    </row>
    <row r="101" spans="2:10" ht="84" x14ac:dyDescent="0.25">
      <c r="B101" s="10">
        <f>VLOOKUP(C101,'[1]Allotissement CA VOL par lot'!$A:$B,2,FALSE)</f>
        <v>13</v>
      </c>
      <c r="C101" s="10">
        <v>47</v>
      </c>
      <c r="D101" s="49" t="s">
        <v>372</v>
      </c>
      <c r="E101" s="11" t="s">
        <v>111</v>
      </c>
      <c r="F101" s="12">
        <v>2</v>
      </c>
      <c r="G101" s="13" t="s">
        <v>290</v>
      </c>
      <c r="H101" s="13" t="s">
        <v>28</v>
      </c>
      <c r="I101" t="s">
        <v>291</v>
      </c>
      <c r="J101" s="13" t="s">
        <v>373</v>
      </c>
    </row>
    <row r="102" spans="2:10" ht="84" x14ac:dyDescent="0.25">
      <c r="B102" s="10">
        <f>VLOOKUP(C102,'[1]Allotissement CA VOL par lot'!$A:$B,2,FALSE)</f>
        <v>13</v>
      </c>
      <c r="C102" s="10">
        <v>64</v>
      </c>
      <c r="D102" s="52" t="s">
        <v>374</v>
      </c>
      <c r="E102" s="11" t="s">
        <v>112</v>
      </c>
      <c r="F102" s="12">
        <v>3</v>
      </c>
      <c r="G102" s="13" t="s">
        <v>290</v>
      </c>
      <c r="H102" s="13" t="s">
        <v>28</v>
      </c>
      <c r="I102" s="53" t="s">
        <v>291</v>
      </c>
      <c r="J102" s="13" t="s">
        <v>375</v>
      </c>
    </row>
    <row r="103" spans="2:10" ht="42" x14ac:dyDescent="0.25">
      <c r="B103" s="10">
        <f>VLOOKUP(C103,'[1]Allotissement CA VOL par lot'!$A:$B,2,FALSE)</f>
        <v>13</v>
      </c>
      <c r="C103" s="10">
        <v>64</v>
      </c>
      <c r="D103" s="49" t="s">
        <v>376</v>
      </c>
      <c r="E103" s="11" t="s">
        <v>113</v>
      </c>
      <c r="F103" s="12">
        <v>3</v>
      </c>
      <c r="G103" s="13" t="s">
        <v>290</v>
      </c>
      <c r="H103" s="13" t="s">
        <v>28</v>
      </c>
      <c r="I103" s="53" t="s">
        <v>291</v>
      </c>
      <c r="J103" s="13" t="s">
        <v>377</v>
      </c>
    </row>
    <row r="104" spans="2:10" ht="56" x14ac:dyDescent="0.25">
      <c r="B104" s="10">
        <f>VLOOKUP(C104,'[1]Allotissement CA VOL par lot'!$A:$B,2,FALSE)</f>
        <v>13</v>
      </c>
      <c r="C104" s="10">
        <v>64</v>
      </c>
      <c r="D104" s="49" t="s">
        <v>378</v>
      </c>
      <c r="E104" s="11" t="s">
        <v>114</v>
      </c>
      <c r="F104" s="12">
        <v>3</v>
      </c>
      <c r="G104" s="13" t="s">
        <v>290</v>
      </c>
      <c r="H104" s="13" t="s">
        <v>28</v>
      </c>
      <c r="I104" s="53" t="s">
        <v>291</v>
      </c>
      <c r="J104" s="13" t="s">
        <v>379</v>
      </c>
    </row>
    <row r="105" spans="2:10" ht="56" x14ac:dyDescent="0.25">
      <c r="B105" s="10">
        <f>VLOOKUP(C105,'[1]Allotissement CA VOL par lot'!$A:$B,2,FALSE)</f>
        <v>14</v>
      </c>
      <c r="C105" s="10">
        <v>78</v>
      </c>
      <c r="D105" s="49" t="s">
        <v>581</v>
      </c>
      <c r="E105" s="11" t="s">
        <v>119</v>
      </c>
      <c r="F105" s="12">
        <v>2</v>
      </c>
      <c r="G105" s="13" t="s">
        <v>7</v>
      </c>
      <c r="H105" s="13" t="s">
        <v>8</v>
      </c>
      <c r="I105" s="13" t="s">
        <v>9</v>
      </c>
      <c r="J105" s="13" t="s">
        <v>582</v>
      </c>
    </row>
    <row r="106" spans="2:10" ht="56" x14ac:dyDescent="0.25">
      <c r="B106" s="10">
        <f>VLOOKUP(C106,'[1]Allotissement CA VOL par lot'!$A:$B,2,FALSE)</f>
        <v>14</v>
      </c>
      <c r="C106" s="10">
        <v>78</v>
      </c>
      <c r="D106" s="49" t="s">
        <v>583</v>
      </c>
      <c r="E106" s="11" t="s">
        <v>119</v>
      </c>
      <c r="F106" s="12">
        <v>2</v>
      </c>
      <c r="G106" s="13" t="s">
        <v>7</v>
      </c>
      <c r="H106" s="13" t="s">
        <v>8</v>
      </c>
      <c r="I106" s="13" t="s">
        <v>9</v>
      </c>
      <c r="J106" s="13" t="s">
        <v>584</v>
      </c>
    </row>
    <row r="107" spans="2:10" ht="56" x14ac:dyDescent="0.25">
      <c r="B107" s="10">
        <f>VLOOKUP(C107,'[1]Allotissement CA VOL par lot'!$A:$B,2,FALSE)</f>
        <v>14</v>
      </c>
      <c r="C107" s="10">
        <v>78</v>
      </c>
      <c r="D107" s="11" t="s">
        <v>115</v>
      </c>
      <c r="E107" s="11" t="s">
        <v>116</v>
      </c>
      <c r="F107" s="12">
        <v>2</v>
      </c>
      <c r="G107" s="13" t="s">
        <v>7</v>
      </c>
      <c r="H107" s="13" t="s">
        <v>8</v>
      </c>
      <c r="I107" s="13" t="s">
        <v>9</v>
      </c>
      <c r="J107" s="13" t="e">
        <v>#N/A</v>
      </c>
    </row>
    <row r="108" spans="2:10" ht="84" x14ac:dyDescent="0.25">
      <c r="B108" s="10">
        <f>VLOOKUP(C108,'[1]Allotissement CA VOL par lot'!$A:$B,2,FALSE)</f>
        <v>14</v>
      </c>
      <c r="C108" s="10">
        <v>78</v>
      </c>
      <c r="D108" s="49" t="s">
        <v>585</v>
      </c>
      <c r="E108" s="11" t="s">
        <v>118</v>
      </c>
      <c r="F108" s="12">
        <v>2</v>
      </c>
      <c r="G108" s="13" t="s">
        <v>7</v>
      </c>
      <c r="H108" s="13" t="s">
        <v>8</v>
      </c>
      <c r="I108" s="13" t="s">
        <v>9</v>
      </c>
      <c r="J108" s="13" t="s">
        <v>586</v>
      </c>
    </row>
    <row r="109" spans="2:10" ht="56" x14ac:dyDescent="0.25">
      <c r="B109" s="10">
        <f>VLOOKUP(C109,'[1]Allotissement CA VOL par lot'!$A:$B,2,FALSE)</f>
        <v>14</v>
      </c>
      <c r="C109" s="10">
        <v>78</v>
      </c>
      <c r="D109" s="49" t="s">
        <v>587</v>
      </c>
      <c r="E109" s="11" t="s">
        <v>117</v>
      </c>
      <c r="F109" s="12">
        <v>2</v>
      </c>
      <c r="G109" s="13" t="s">
        <v>7</v>
      </c>
      <c r="H109" s="13" t="s">
        <v>8</v>
      </c>
      <c r="I109" s="13" t="s">
        <v>9</v>
      </c>
      <c r="J109" s="13" t="s">
        <v>588</v>
      </c>
    </row>
    <row r="110" spans="2:10" ht="70" x14ac:dyDescent="0.25">
      <c r="B110" s="10">
        <f>VLOOKUP(C110,'[1]Allotissement CA VOL par lot'!$A:$B,2,FALSE)</f>
        <v>14</v>
      </c>
      <c r="C110" s="10">
        <v>78</v>
      </c>
      <c r="D110" s="49" t="s">
        <v>589</v>
      </c>
      <c r="E110" s="11" t="s">
        <v>131</v>
      </c>
      <c r="F110" s="15">
        <v>2</v>
      </c>
      <c r="G110" s="13" t="s">
        <v>7</v>
      </c>
      <c r="H110" s="13" t="s">
        <v>8</v>
      </c>
      <c r="I110" s="13" t="s">
        <v>9</v>
      </c>
      <c r="J110" s="13" t="s">
        <v>590</v>
      </c>
    </row>
    <row r="111" spans="2:10" ht="84" x14ac:dyDescent="0.25">
      <c r="B111" s="10">
        <f>VLOOKUP(C111,'[1]Allotissement CA VOL par lot'!$A:$B,2,FALSE)</f>
        <v>14</v>
      </c>
      <c r="C111" s="10">
        <v>91</v>
      </c>
      <c r="D111" s="49" t="s">
        <v>591</v>
      </c>
      <c r="E111" s="11" t="s">
        <v>120</v>
      </c>
      <c r="F111" s="12">
        <v>5</v>
      </c>
      <c r="G111" s="13" t="s">
        <v>7</v>
      </c>
      <c r="H111" s="13" t="s">
        <v>8</v>
      </c>
      <c r="I111" s="13" t="s">
        <v>9</v>
      </c>
      <c r="J111" s="13" t="s">
        <v>592</v>
      </c>
    </row>
    <row r="112" spans="2:10" ht="70" x14ac:dyDescent="0.25">
      <c r="B112" s="10">
        <f>VLOOKUP(C112,'[1]Allotissement CA VOL par lot'!$A:$B,2,FALSE)</f>
        <v>14</v>
      </c>
      <c r="C112" s="10">
        <v>92</v>
      </c>
      <c r="D112" s="49" t="s">
        <v>593</v>
      </c>
      <c r="E112" s="11" t="s">
        <v>121</v>
      </c>
      <c r="F112" s="12">
        <v>3</v>
      </c>
      <c r="G112" s="13" t="s">
        <v>7</v>
      </c>
      <c r="H112" s="13" t="s">
        <v>8</v>
      </c>
      <c r="I112" s="13" t="s">
        <v>9</v>
      </c>
      <c r="J112" s="13" t="s">
        <v>594</v>
      </c>
    </row>
    <row r="113" spans="2:10" ht="70" x14ac:dyDescent="0.25">
      <c r="B113" s="10">
        <f>VLOOKUP(C113,'[1]Allotissement CA VOL par lot'!$A:$B,2,FALSE)</f>
        <v>14</v>
      </c>
      <c r="C113" s="10">
        <v>92</v>
      </c>
      <c r="D113" s="49" t="s">
        <v>595</v>
      </c>
      <c r="E113" s="11" t="s">
        <v>122</v>
      </c>
      <c r="F113" s="12">
        <v>2</v>
      </c>
      <c r="G113" s="13" t="s">
        <v>7</v>
      </c>
      <c r="H113" s="13" t="s">
        <v>8</v>
      </c>
      <c r="I113" s="13" t="s">
        <v>9</v>
      </c>
      <c r="J113" s="13" t="e">
        <v>#N/A</v>
      </c>
    </row>
    <row r="114" spans="2:10" ht="98" x14ac:dyDescent="0.25">
      <c r="B114" s="10">
        <f>VLOOKUP(C114,'[1]Allotissement CA VOL par lot'!$A:$B,2,FALSE)</f>
        <v>14</v>
      </c>
      <c r="C114" s="10">
        <v>92</v>
      </c>
      <c r="D114" s="49" t="s">
        <v>596</v>
      </c>
      <c r="E114" s="11" t="s">
        <v>123</v>
      </c>
      <c r="F114" s="15">
        <v>3</v>
      </c>
      <c r="G114" s="13" t="s">
        <v>7</v>
      </c>
      <c r="H114" s="13" t="s">
        <v>8</v>
      </c>
      <c r="I114" s="13" t="s">
        <v>9</v>
      </c>
      <c r="J114" s="13" t="s">
        <v>597</v>
      </c>
    </row>
    <row r="115" spans="2:10" ht="70" x14ac:dyDescent="0.25">
      <c r="B115" s="10">
        <f>VLOOKUP(C115,'[1]Allotissement CA VOL par lot'!$A:$B,2,FALSE)</f>
        <v>14</v>
      </c>
      <c r="C115" s="10">
        <v>92</v>
      </c>
      <c r="D115" s="49" t="s">
        <v>598</v>
      </c>
      <c r="E115" s="11" t="s">
        <v>125</v>
      </c>
      <c r="F115" s="15">
        <v>2</v>
      </c>
      <c r="G115" s="13" t="s">
        <v>7</v>
      </c>
      <c r="H115" s="13" t="s">
        <v>8</v>
      </c>
      <c r="I115" s="14" t="s">
        <v>9</v>
      </c>
      <c r="J115" s="13" t="s">
        <v>599</v>
      </c>
    </row>
    <row r="116" spans="2:10" ht="70" x14ac:dyDescent="0.25">
      <c r="B116" s="10">
        <f>VLOOKUP(C116,'[1]Allotissement CA VOL par lot'!$A:$B,2,FALSE)</f>
        <v>14</v>
      </c>
      <c r="C116" s="10">
        <v>92</v>
      </c>
      <c r="D116" s="49" t="s">
        <v>600</v>
      </c>
      <c r="E116" s="11" t="s">
        <v>127</v>
      </c>
      <c r="F116" s="15">
        <v>2</v>
      </c>
      <c r="G116" s="13" t="s">
        <v>7</v>
      </c>
      <c r="H116" s="13" t="s">
        <v>8</v>
      </c>
      <c r="I116" s="13" t="s">
        <v>9</v>
      </c>
      <c r="J116" s="13" t="s">
        <v>601</v>
      </c>
    </row>
    <row r="117" spans="2:10" ht="70" x14ac:dyDescent="0.25">
      <c r="B117" s="10">
        <f>VLOOKUP(C117,'[1]Allotissement CA VOL par lot'!$A:$B,2,FALSE)</f>
        <v>14</v>
      </c>
      <c r="C117" s="10">
        <v>92</v>
      </c>
      <c r="D117" s="49" t="s">
        <v>602</v>
      </c>
      <c r="E117" s="11" t="s">
        <v>130</v>
      </c>
      <c r="F117" s="15">
        <v>2</v>
      </c>
      <c r="G117" s="13" t="s">
        <v>7</v>
      </c>
      <c r="H117" s="13" t="s">
        <v>8</v>
      </c>
      <c r="I117" s="13" t="s">
        <v>9</v>
      </c>
      <c r="J117" s="13" t="s">
        <v>603</v>
      </c>
    </row>
    <row r="118" spans="2:10" ht="84" x14ac:dyDescent="0.25">
      <c r="B118" s="10">
        <f>VLOOKUP(C118,'[1]Allotissement CA VOL par lot'!$A:$B,2,FALSE)</f>
        <v>14</v>
      </c>
      <c r="C118" s="10">
        <v>92</v>
      </c>
      <c r="D118" s="49" t="s">
        <v>604</v>
      </c>
      <c r="E118" s="11" t="s">
        <v>126</v>
      </c>
      <c r="F118" s="15">
        <v>2</v>
      </c>
      <c r="G118" s="13" t="s">
        <v>7</v>
      </c>
      <c r="H118" s="13" t="s">
        <v>8</v>
      </c>
      <c r="I118" s="13" t="s">
        <v>9</v>
      </c>
      <c r="J118" s="13" t="s">
        <v>605</v>
      </c>
    </row>
    <row r="119" spans="2:10" ht="84" x14ac:dyDescent="0.25">
      <c r="B119" s="10">
        <f>VLOOKUP(C119,'[1]Allotissement CA VOL par lot'!$A:$B,2,FALSE)</f>
        <v>14</v>
      </c>
      <c r="C119" s="10">
        <v>92</v>
      </c>
      <c r="D119" s="49" t="s">
        <v>606</v>
      </c>
      <c r="E119" s="11" t="s">
        <v>129</v>
      </c>
      <c r="F119" s="15">
        <v>2</v>
      </c>
      <c r="G119" s="13" t="s">
        <v>7</v>
      </c>
      <c r="H119" s="13" t="s">
        <v>8</v>
      </c>
      <c r="I119" s="13" t="s">
        <v>9</v>
      </c>
      <c r="J119" s="13" t="s">
        <v>607</v>
      </c>
    </row>
    <row r="120" spans="2:10" ht="70" x14ac:dyDescent="0.25">
      <c r="B120" s="10">
        <f>VLOOKUP(C120,'[1]Allotissement CA VOL par lot'!$A:$B,2,FALSE)</f>
        <v>14</v>
      </c>
      <c r="C120" s="10">
        <v>92</v>
      </c>
      <c r="D120" s="49" t="s">
        <v>608</v>
      </c>
      <c r="E120" s="11" t="s">
        <v>128</v>
      </c>
      <c r="F120" s="15">
        <v>2</v>
      </c>
      <c r="G120" s="13" t="s">
        <v>7</v>
      </c>
      <c r="H120" s="13" t="s">
        <v>8</v>
      </c>
      <c r="I120" s="13" t="s">
        <v>9</v>
      </c>
      <c r="J120" s="13" t="s">
        <v>609</v>
      </c>
    </row>
    <row r="121" spans="2:10" ht="112" x14ac:dyDescent="0.25">
      <c r="B121" s="10">
        <f>VLOOKUP(C121,'[1]Allotissement CA VOL par lot'!$A:$B,2,FALSE)</f>
        <v>14</v>
      </c>
      <c r="C121" s="10">
        <v>92</v>
      </c>
      <c r="D121" s="49" t="s">
        <v>610</v>
      </c>
      <c r="E121" s="17" t="s">
        <v>611</v>
      </c>
      <c r="F121" s="15" t="s">
        <v>267</v>
      </c>
      <c r="G121" s="13" t="s">
        <v>7</v>
      </c>
      <c r="H121" s="13" t="s">
        <v>8</v>
      </c>
      <c r="I121" s="13" t="s">
        <v>9</v>
      </c>
      <c r="J121" s="13" t="s">
        <v>612</v>
      </c>
    </row>
    <row r="122" spans="2:10" ht="84" x14ac:dyDescent="0.25">
      <c r="B122" s="10">
        <f>VLOOKUP(C122,'[1]Allotissement CA VOL par lot'!$A:$B,2,FALSE)</f>
        <v>14</v>
      </c>
      <c r="C122" s="10">
        <v>95</v>
      </c>
      <c r="D122" s="49" t="s">
        <v>613</v>
      </c>
      <c r="E122" s="11" t="s">
        <v>124</v>
      </c>
      <c r="F122" s="15">
        <v>3</v>
      </c>
      <c r="G122" s="13" t="s">
        <v>7</v>
      </c>
      <c r="H122" s="13" t="s">
        <v>8</v>
      </c>
      <c r="I122" s="13" t="s">
        <v>9</v>
      </c>
      <c r="J122" s="13" t="s">
        <v>614</v>
      </c>
    </row>
    <row r="123" spans="2:10" ht="84" x14ac:dyDescent="0.25">
      <c r="B123" s="10">
        <f>VLOOKUP(C123,'[1]Allotissement CA VOL par lot'!$A:$B,2,FALSE)</f>
        <v>15</v>
      </c>
      <c r="C123" s="10">
        <v>49</v>
      </c>
      <c r="D123" s="52" t="s">
        <v>280</v>
      </c>
      <c r="E123" s="11" t="s">
        <v>132</v>
      </c>
      <c r="F123" s="12">
        <v>3</v>
      </c>
      <c r="G123" s="13" t="s">
        <v>38</v>
      </c>
      <c r="H123" s="13" t="s">
        <v>39</v>
      </c>
      <c r="I123" s="14" t="s">
        <v>40</v>
      </c>
      <c r="J123" s="13" t="s">
        <v>281</v>
      </c>
    </row>
    <row r="124" spans="2:10" ht="112" x14ac:dyDescent="0.25">
      <c r="B124" s="10">
        <f>VLOOKUP(C124,'[1]Allotissement CA VOL par lot'!$A:$B,2,FALSE)</f>
        <v>15</v>
      </c>
      <c r="C124" s="10">
        <v>49</v>
      </c>
      <c r="D124" s="52" t="s">
        <v>282</v>
      </c>
      <c r="E124" s="11" t="s">
        <v>133</v>
      </c>
      <c r="F124" s="12">
        <v>2</v>
      </c>
      <c r="G124" s="13" t="s">
        <v>38</v>
      </c>
      <c r="H124" s="13" t="s">
        <v>39</v>
      </c>
      <c r="I124" t="s">
        <v>40</v>
      </c>
      <c r="J124" s="13" t="s">
        <v>283</v>
      </c>
    </row>
    <row r="125" spans="2:10" ht="98" x14ac:dyDescent="0.25">
      <c r="B125" s="10">
        <f>VLOOKUP(C125,'[1]Allotissement CA VOL par lot'!$A:$B,2,FALSE)</f>
        <v>15</v>
      </c>
      <c r="C125" s="10">
        <v>72</v>
      </c>
      <c r="D125" s="49" t="s">
        <v>284</v>
      </c>
      <c r="E125" s="11" t="s">
        <v>134</v>
      </c>
      <c r="F125" s="12">
        <v>3</v>
      </c>
      <c r="G125" s="13" t="s">
        <v>38</v>
      </c>
      <c r="H125" s="13" t="s">
        <v>39</v>
      </c>
      <c r="I125" t="s">
        <v>40</v>
      </c>
      <c r="J125" s="13" t="s">
        <v>285</v>
      </c>
    </row>
    <row r="126" spans="2:10" ht="84" x14ac:dyDescent="0.25">
      <c r="B126" s="10">
        <f>VLOOKUP(C126,'[1]Allotissement CA VOL par lot'!$A:$B,2,FALSE)</f>
        <v>16</v>
      </c>
      <c r="C126" s="10">
        <v>35</v>
      </c>
      <c r="D126" s="52" t="s">
        <v>252</v>
      </c>
      <c r="E126" s="11" t="s">
        <v>140</v>
      </c>
      <c r="F126" s="12">
        <v>2</v>
      </c>
      <c r="G126" s="13" t="s">
        <v>38</v>
      </c>
      <c r="H126" s="13" t="s">
        <v>39</v>
      </c>
      <c r="I126" s="51" t="s">
        <v>40</v>
      </c>
      <c r="J126" s="13" t="s">
        <v>253</v>
      </c>
    </row>
    <row r="127" spans="2:10" ht="196" x14ac:dyDescent="0.25">
      <c r="B127" s="10">
        <f>VLOOKUP(C127,'[1]Allotissement CA VOL par lot'!$A:$B,2,FALSE)</f>
        <v>16</v>
      </c>
      <c r="C127" s="10">
        <v>35</v>
      </c>
      <c r="D127" s="52" t="s">
        <v>254</v>
      </c>
      <c r="E127" s="11" t="s">
        <v>139</v>
      </c>
      <c r="F127" s="12">
        <v>3</v>
      </c>
      <c r="G127" s="13" t="s">
        <v>38</v>
      </c>
      <c r="H127" s="13" t="s">
        <v>39</v>
      </c>
      <c r="I127" s="51" t="s">
        <v>40</v>
      </c>
      <c r="J127" s="13" t="s">
        <v>255</v>
      </c>
    </row>
    <row r="128" spans="2:10" ht="70" x14ac:dyDescent="0.25">
      <c r="B128" s="10">
        <f>VLOOKUP(C128,'[1]Allotissement CA VOL par lot'!$A:$B,2,FALSE)</f>
        <v>16</v>
      </c>
      <c r="C128" s="10">
        <v>35</v>
      </c>
      <c r="D128" s="49" t="s">
        <v>256</v>
      </c>
      <c r="E128" s="11" t="s">
        <v>137</v>
      </c>
      <c r="F128" s="12">
        <v>3</v>
      </c>
      <c r="G128" s="13" t="s">
        <v>38</v>
      </c>
      <c r="H128" s="13" t="s">
        <v>39</v>
      </c>
      <c r="I128" t="s">
        <v>40</v>
      </c>
      <c r="J128" s="13" t="s">
        <v>257</v>
      </c>
    </row>
    <row r="129" spans="2:10" ht="98" x14ac:dyDescent="0.25">
      <c r="B129" s="10">
        <f>VLOOKUP(C129,'[1]Allotissement CA VOL par lot'!$A:$B,2,FALSE)</f>
        <v>16</v>
      </c>
      <c r="C129" s="10">
        <v>35</v>
      </c>
      <c r="D129" s="49" t="s">
        <v>258</v>
      </c>
      <c r="E129" s="11" t="s">
        <v>136</v>
      </c>
      <c r="F129" s="12">
        <v>2</v>
      </c>
      <c r="G129" s="13" t="s">
        <v>38</v>
      </c>
      <c r="H129" s="13" t="s">
        <v>39</v>
      </c>
      <c r="I129" t="s">
        <v>40</v>
      </c>
      <c r="J129" s="13" t="s">
        <v>259</v>
      </c>
    </row>
    <row r="130" spans="2:10" ht="98" x14ac:dyDescent="0.25">
      <c r="B130" s="10">
        <f>VLOOKUP(C130,'[1]Allotissement CA VOL par lot'!$A:$B,2,FALSE)</f>
        <v>16</v>
      </c>
      <c r="C130" s="10">
        <v>35</v>
      </c>
      <c r="D130" s="49" t="s">
        <v>260</v>
      </c>
      <c r="E130" s="11" t="s">
        <v>135</v>
      </c>
      <c r="F130" s="12">
        <v>3</v>
      </c>
      <c r="G130" s="13" t="s">
        <v>38</v>
      </c>
      <c r="H130" s="13" t="s">
        <v>39</v>
      </c>
      <c r="I130" t="s">
        <v>40</v>
      </c>
      <c r="J130" s="13" t="s">
        <v>261</v>
      </c>
    </row>
    <row r="131" spans="2:10" ht="126" x14ac:dyDescent="0.25">
      <c r="B131" s="10">
        <f>VLOOKUP(C131,'[1]Allotissement CA VOL par lot'!$A:$B,2,FALSE)</f>
        <v>16</v>
      </c>
      <c r="C131" s="10">
        <v>35</v>
      </c>
      <c r="D131" s="52" t="s">
        <v>262</v>
      </c>
      <c r="E131" s="11" t="s">
        <v>138</v>
      </c>
      <c r="F131" s="12">
        <v>2</v>
      </c>
      <c r="G131" s="13" t="s">
        <v>38</v>
      </c>
      <c r="H131" s="13" t="s">
        <v>39</v>
      </c>
      <c r="I131" s="51" t="s">
        <v>40</v>
      </c>
      <c r="J131" s="13" t="s">
        <v>263</v>
      </c>
    </row>
    <row r="132" spans="2:10" ht="182" x14ac:dyDescent="0.25">
      <c r="B132" s="10">
        <f>VLOOKUP(C132,'[1]Allotissement CA VOL par lot'!$A:$B,2,FALSE)</f>
        <v>16</v>
      </c>
      <c r="C132" s="10">
        <v>50</v>
      </c>
      <c r="D132" s="49" t="s">
        <v>286</v>
      </c>
      <c r="E132" s="11" t="s">
        <v>141</v>
      </c>
      <c r="F132" s="12">
        <v>2</v>
      </c>
      <c r="G132" s="13" t="s">
        <v>38</v>
      </c>
      <c r="H132" s="13" t="s">
        <v>39</v>
      </c>
      <c r="I132" t="s">
        <v>40</v>
      </c>
      <c r="J132" s="13" t="e">
        <v>#N/A</v>
      </c>
    </row>
    <row r="133" spans="2:10" ht="56" x14ac:dyDescent="0.25">
      <c r="B133" s="10">
        <f>VLOOKUP(C133,'[1]Allotissement CA VOL par lot'!$A:$B,2,FALSE)</f>
        <v>17</v>
      </c>
      <c r="C133" s="10">
        <v>29</v>
      </c>
      <c r="D133" s="52" t="s">
        <v>264</v>
      </c>
      <c r="E133" s="11" t="s">
        <v>142</v>
      </c>
      <c r="F133" s="12">
        <v>5</v>
      </c>
      <c r="G133" s="13" t="s">
        <v>38</v>
      </c>
      <c r="H133" s="13" t="s">
        <v>39</v>
      </c>
      <c r="I133" s="51" t="s">
        <v>40</v>
      </c>
      <c r="J133" s="13" t="e">
        <v>#N/A</v>
      </c>
    </row>
    <row r="134" spans="2:10" ht="84" x14ac:dyDescent="0.25">
      <c r="B134" s="10">
        <f>VLOOKUP(C134,'[1]Allotissement CA VOL par lot'!$A:$B,2,FALSE)</f>
        <v>17</v>
      </c>
      <c r="C134" s="10">
        <v>29</v>
      </c>
      <c r="D134" s="49" t="s">
        <v>265</v>
      </c>
      <c r="E134" s="11" t="s">
        <v>143</v>
      </c>
      <c r="F134" s="15">
        <v>3</v>
      </c>
      <c r="G134" s="13" t="s">
        <v>38</v>
      </c>
      <c r="H134" s="13" t="s">
        <v>39</v>
      </c>
      <c r="I134" s="51" t="s">
        <v>40</v>
      </c>
      <c r="J134" s="13" t="s">
        <v>266</v>
      </c>
    </row>
    <row r="135" spans="2:10" ht="98" x14ac:dyDescent="0.25">
      <c r="B135" s="10">
        <f>VLOOKUP(C135,'[1]Allotissement CA VOL par lot'!$A:$B,2,FALSE)</f>
        <v>17</v>
      </c>
      <c r="C135" s="10">
        <v>56</v>
      </c>
      <c r="D135" s="49" t="s">
        <v>268</v>
      </c>
      <c r="E135" s="11" t="s">
        <v>147</v>
      </c>
      <c r="F135" s="12">
        <v>3</v>
      </c>
      <c r="G135" s="13" t="s">
        <v>38</v>
      </c>
      <c r="H135" s="13" t="s">
        <v>39</v>
      </c>
      <c r="I135" s="14" t="s">
        <v>40</v>
      </c>
      <c r="J135" s="13" t="s">
        <v>269</v>
      </c>
    </row>
    <row r="136" spans="2:10" ht="56" x14ac:dyDescent="0.25">
      <c r="B136" s="10">
        <f>VLOOKUP(C136,'[1]Allotissement CA VOL par lot'!$A:$B,2,FALSE)</f>
        <v>17</v>
      </c>
      <c r="C136" s="10">
        <v>56</v>
      </c>
      <c r="D136" s="52" t="s">
        <v>145</v>
      </c>
      <c r="E136" s="11" t="s">
        <v>146</v>
      </c>
      <c r="F136" s="12">
        <v>3</v>
      </c>
      <c r="G136" s="13" t="s">
        <v>38</v>
      </c>
      <c r="H136" s="13" t="s">
        <v>39</v>
      </c>
      <c r="I136" t="s">
        <v>40</v>
      </c>
      <c r="J136" s="13" t="e">
        <v>#N/A</v>
      </c>
    </row>
    <row r="137" spans="2:10" ht="140" x14ac:dyDescent="0.25">
      <c r="B137" s="10">
        <f>VLOOKUP(C137,'[1]Allotissement CA VOL par lot'!$A:$B,2,FALSE)</f>
        <v>17</v>
      </c>
      <c r="C137" s="10">
        <v>56</v>
      </c>
      <c r="D137" s="49" t="s">
        <v>270</v>
      </c>
      <c r="E137" s="11" t="s">
        <v>144</v>
      </c>
      <c r="F137" s="12">
        <v>3</v>
      </c>
      <c r="G137" s="13" t="s">
        <v>38</v>
      </c>
      <c r="H137" s="13" t="s">
        <v>39</v>
      </c>
      <c r="I137" t="s">
        <v>40</v>
      </c>
      <c r="J137" s="13" t="s">
        <v>271</v>
      </c>
    </row>
    <row r="138" spans="2:10" ht="70" x14ac:dyDescent="0.25">
      <c r="B138" s="10">
        <f>VLOOKUP(C138,'[1]Allotissement CA VOL par lot'!$A:$B,2,FALSE)</f>
        <v>17</v>
      </c>
      <c r="C138" s="10">
        <v>56</v>
      </c>
      <c r="D138" s="49" t="s">
        <v>272</v>
      </c>
      <c r="E138" s="11" t="s">
        <v>148</v>
      </c>
      <c r="F138" s="12">
        <v>5</v>
      </c>
      <c r="G138" s="13" t="s">
        <v>38</v>
      </c>
      <c r="H138" s="13" t="s">
        <v>39</v>
      </c>
      <c r="I138" t="s">
        <v>40</v>
      </c>
      <c r="J138" s="13" t="s">
        <v>273</v>
      </c>
    </row>
    <row r="139" spans="2:10" ht="56" x14ac:dyDescent="0.25">
      <c r="B139" s="10">
        <f>VLOOKUP(C139,'[1]Allotissement CA VOL par lot'!$A:$B,2,FALSE)</f>
        <v>17</v>
      </c>
      <c r="C139" s="10">
        <v>56</v>
      </c>
      <c r="D139" s="49" t="s">
        <v>274</v>
      </c>
      <c r="E139" s="11" t="s">
        <v>149</v>
      </c>
      <c r="F139" s="15">
        <v>3</v>
      </c>
      <c r="G139" s="13" t="s">
        <v>38</v>
      </c>
      <c r="H139" s="13" t="s">
        <v>39</v>
      </c>
      <c r="I139" t="s">
        <v>40</v>
      </c>
      <c r="J139" s="13" t="s">
        <v>275</v>
      </c>
    </row>
    <row r="140" spans="2:10" ht="42" x14ac:dyDescent="0.25">
      <c r="B140" s="10">
        <f>VLOOKUP(C140,'[1]Allotissement CA VOL par lot'!$A:$B,2,FALSE)</f>
        <v>18</v>
      </c>
      <c r="C140" s="10">
        <v>27</v>
      </c>
      <c r="D140" s="52" t="s">
        <v>287</v>
      </c>
      <c r="E140" s="11" t="s">
        <v>150</v>
      </c>
      <c r="F140" s="12">
        <v>2</v>
      </c>
      <c r="G140" s="13" t="s">
        <v>7</v>
      </c>
      <c r="H140" s="13" t="s">
        <v>8</v>
      </c>
      <c r="I140" s="13" t="s">
        <v>9</v>
      </c>
      <c r="J140" s="13" t="s">
        <v>288</v>
      </c>
    </row>
    <row r="141" spans="2:10" ht="42" x14ac:dyDescent="0.25">
      <c r="B141" s="10">
        <f>VLOOKUP(C141,'[1]Allotissement CA VOL par lot'!$A:$B,2,FALSE)</f>
        <v>19</v>
      </c>
      <c r="C141" s="10">
        <v>75</v>
      </c>
      <c r="D141" s="49" t="s">
        <v>615</v>
      </c>
      <c r="E141" s="11" t="s">
        <v>151</v>
      </c>
      <c r="F141" s="12">
        <v>2</v>
      </c>
      <c r="G141" s="13" t="s">
        <v>7</v>
      </c>
      <c r="H141" s="13" t="s">
        <v>8</v>
      </c>
      <c r="I141" s="13" t="s">
        <v>9</v>
      </c>
      <c r="J141" s="13" t="s">
        <v>616</v>
      </c>
    </row>
    <row r="142" spans="2:10" ht="42" x14ac:dyDescent="0.25">
      <c r="B142" s="10">
        <f>VLOOKUP(C142,'[1]Allotissement CA VOL par lot'!$A:$B,2,FALSE)</f>
        <v>19</v>
      </c>
      <c r="C142" s="10">
        <v>75</v>
      </c>
      <c r="D142" s="49" t="s">
        <v>617</v>
      </c>
      <c r="E142" s="11" t="s">
        <v>152</v>
      </c>
      <c r="F142" s="12">
        <v>2</v>
      </c>
      <c r="G142" s="13" t="s">
        <v>7</v>
      </c>
      <c r="H142" s="13" t="s">
        <v>8</v>
      </c>
      <c r="I142" s="13" t="s">
        <v>9</v>
      </c>
      <c r="J142" s="13" t="s">
        <v>618</v>
      </c>
    </row>
    <row r="143" spans="2:10" ht="56" x14ac:dyDescent="0.25">
      <c r="B143" s="10">
        <f>VLOOKUP(C143,'[1]Allotissement CA VOL par lot'!$A:$B,2,FALSE)</f>
        <v>19</v>
      </c>
      <c r="C143" s="10">
        <v>75</v>
      </c>
      <c r="D143" s="49" t="s">
        <v>619</v>
      </c>
      <c r="E143" s="11" t="s">
        <v>156</v>
      </c>
      <c r="F143" s="12">
        <v>2</v>
      </c>
      <c r="G143" s="13" t="s">
        <v>7</v>
      </c>
      <c r="H143" s="13" t="s">
        <v>8</v>
      </c>
      <c r="I143" s="13" t="s">
        <v>9</v>
      </c>
      <c r="J143" s="13" t="s">
        <v>620</v>
      </c>
    </row>
    <row r="144" spans="2:10" ht="70" x14ac:dyDescent="0.25">
      <c r="B144" s="10">
        <f>VLOOKUP(C144,'[1]Allotissement CA VOL par lot'!$A:$B,2,FALSE)</f>
        <v>19</v>
      </c>
      <c r="C144" s="10">
        <v>75</v>
      </c>
      <c r="D144" s="49" t="s">
        <v>621</v>
      </c>
      <c r="E144" s="11" t="s">
        <v>153</v>
      </c>
      <c r="F144" s="12">
        <v>2</v>
      </c>
      <c r="G144" s="13" t="s">
        <v>7</v>
      </c>
      <c r="H144" s="13" t="s">
        <v>8</v>
      </c>
      <c r="I144" s="13" t="s">
        <v>9</v>
      </c>
      <c r="J144" s="13" t="s">
        <v>622</v>
      </c>
    </row>
    <row r="145" spans="2:10" ht="56" x14ac:dyDescent="0.25">
      <c r="B145" s="10">
        <f>VLOOKUP(C145,'[1]Allotissement CA VOL par lot'!$A:$B,2,FALSE)</f>
        <v>19</v>
      </c>
      <c r="C145" s="10">
        <v>75</v>
      </c>
      <c r="D145" s="11" t="s">
        <v>154</v>
      </c>
      <c r="E145" s="11" t="s">
        <v>155</v>
      </c>
      <c r="F145" s="12">
        <v>2</v>
      </c>
      <c r="G145" s="13" t="s">
        <v>7</v>
      </c>
      <c r="H145" s="13" t="s">
        <v>8</v>
      </c>
      <c r="I145" s="13" t="s">
        <v>9</v>
      </c>
      <c r="J145" s="13" t="e">
        <v>#N/A</v>
      </c>
    </row>
    <row r="146" spans="2:10" ht="56" x14ac:dyDescent="0.25">
      <c r="B146" s="10">
        <f>VLOOKUP(C146,'[1]Allotissement CA VOL par lot'!$A:$B,2,FALSE)</f>
        <v>19</v>
      </c>
      <c r="C146" s="10">
        <v>75</v>
      </c>
      <c r="D146" s="49" t="s">
        <v>623</v>
      </c>
      <c r="E146" s="11" t="s">
        <v>175</v>
      </c>
      <c r="F146" s="15">
        <v>2</v>
      </c>
      <c r="G146" s="13" t="s">
        <v>7</v>
      </c>
      <c r="H146" s="13" t="s">
        <v>8</v>
      </c>
      <c r="I146" s="13" t="s">
        <v>9</v>
      </c>
      <c r="J146" s="13" t="s">
        <v>624</v>
      </c>
    </row>
    <row r="147" spans="2:10" ht="56" x14ac:dyDescent="0.25">
      <c r="B147" s="10">
        <f>VLOOKUP(C147,'[1]Allotissement CA VOL par lot'!$A:$B,2,FALSE)</f>
        <v>19</v>
      </c>
      <c r="C147" s="10">
        <v>75</v>
      </c>
      <c r="D147" s="49" t="s">
        <v>625</v>
      </c>
      <c r="E147" s="11" t="s">
        <v>168</v>
      </c>
      <c r="F147" s="15">
        <v>2</v>
      </c>
      <c r="G147" s="13" t="s">
        <v>7</v>
      </c>
      <c r="H147" s="13" t="s">
        <v>8</v>
      </c>
      <c r="I147" s="51" t="s">
        <v>9</v>
      </c>
      <c r="J147" s="13" t="s">
        <v>626</v>
      </c>
    </row>
    <row r="148" spans="2:10" ht="56" x14ac:dyDescent="0.25">
      <c r="B148" s="10">
        <f>VLOOKUP(C148,'[1]Allotissement CA VOL par lot'!$A:$B,2,FALSE)</f>
        <v>19</v>
      </c>
      <c r="C148" s="10">
        <v>75</v>
      </c>
      <c r="D148" s="49" t="s">
        <v>627</v>
      </c>
      <c r="E148" s="11" t="s">
        <v>176</v>
      </c>
      <c r="F148" s="15">
        <v>2</v>
      </c>
      <c r="G148" s="13" t="s">
        <v>7</v>
      </c>
      <c r="H148" s="13" t="s">
        <v>8</v>
      </c>
      <c r="I148" s="51" t="s">
        <v>9</v>
      </c>
      <c r="J148" s="13" t="s">
        <v>628</v>
      </c>
    </row>
    <row r="149" spans="2:10" ht="84" x14ac:dyDescent="0.25">
      <c r="B149" s="10">
        <f>VLOOKUP(C149,'[1]Allotissement CA VOL par lot'!$A:$B,2,FALSE)</f>
        <v>19</v>
      </c>
      <c r="C149" s="10">
        <v>75</v>
      </c>
      <c r="D149" s="49" t="s">
        <v>629</v>
      </c>
      <c r="E149" s="11" t="s">
        <v>186</v>
      </c>
      <c r="F149" s="15">
        <v>2</v>
      </c>
      <c r="G149" s="13" t="s">
        <v>7</v>
      </c>
      <c r="H149" s="13" t="s">
        <v>8</v>
      </c>
      <c r="I149" s="51" t="s">
        <v>9</v>
      </c>
      <c r="J149" s="13" t="s">
        <v>630</v>
      </c>
    </row>
    <row r="150" spans="2:10" ht="70" x14ac:dyDescent="0.25">
      <c r="B150" s="10">
        <f>VLOOKUP(C150,'[1]Allotissement CA VOL par lot'!$A:$B,2,FALSE)</f>
        <v>19</v>
      </c>
      <c r="C150" s="10">
        <v>75</v>
      </c>
      <c r="D150" s="49" t="s">
        <v>631</v>
      </c>
      <c r="E150" s="11" t="s">
        <v>184</v>
      </c>
      <c r="F150" s="15">
        <v>2</v>
      </c>
      <c r="G150" s="13" t="s">
        <v>7</v>
      </c>
      <c r="H150" s="13" t="s">
        <v>8</v>
      </c>
      <c r="I150" s="51" t="s">
        <v>9</v>
      </c>
      <c r="J150" s="13" t="s">
        <v>632</v>
      </c>
    </row>
    <row r="151" spans="2:10" ht="56" x14ac:dyDescent="0.25">
      <c r="B151" s="10">
        <f>VLOOKUP(C151,'[1]Allotissement CA VOL par lot'!$A:$B,2,FALSE)</f>
        <v>19</v>
      </c>
      <c r="C151" s="10">
        <v>75</v>
      </c>
      <c r="D151" s="49" t="s">
        <v>633</v>
      </c>
      <c r="E151" s="11" t="s">
        <v>185</v>
      </c>
      <c r="F151" s="15">
        <v>2</v>
      </c>
      <c r="G151" s="13" t="s">
        <v>7</v>
      </c>
      <c r="H151" s="13" t="s">
        <v>8</v>
      </c>
      <c r="I151" s="51" t="s">
        <v>9</v>
      </c>
      <c r="J151" s="13" t="s">
        <v>634</v>
      </c>
    </row>
    <row r="152" spans="2:10" ht="56" x14ac:dyDescent="0.25">
      <c r="B152" s="10">
        <f>VLOOKUP(C152,'[1]Allotissement CA VOL par lot'!$A:$B,2,FALSE)</f>
        <v>19</v>
      </c>
      <c r="C152" s="10">
        <v>75</v>
      </c>
      <c r="D152" s="49" t="s">
        <v>635</v>
      </c>
      <c r="E152" s="11" t="s">
        <v>169</v>
      </c>
      <c r="F152" s="15">
        <v>2</v>
      </c>
      <c r="G152" s="13" t="s">
        <v>7</v>
      </c>
      <c r="H152" s="13" t="s">
        <v>8</v>
      </c>
      <c r="I152" s="51" t="s">
        <v>9</v>
      </c>
      <c r="J152" s="13" t="s">
        <v>636</v>
      </c>
    </row>
    <row r="153" spans="2:10" ht="70" x14ac:dyDescent="0.25">
      <c r="B153" s="10">
        <f>VLOOKUP(C153,'[1]Allotissement CA VOL par lot'!$A:$B,2,FALSE)</f>
        <v>19</v>
      </c>
      <c r="C153" s="10">
        <v>75</v>
      </c>
      <c r="D153" s="49" t="s">
        <v>637</v>
      </c>
      <c r="E153" s="11" t="s">
        <v>170</v>
      </c>
      <c r="F153" s="15">
        <v>2</v>
      </c>
      <c r="G153" s="13" t="s">
        <v>7</v>
      </c>
      <c r="H153" s="13" t="s">
        <v>8</v>
      </c>
      <c r="I153" s="51" t="s">
        <v>9</v>
      </c>
      <c r="J153" s="13" t="s">
        <v>638</v>
      </c>
    </row>
    <row r="154" spans="2:10" ht="70" x14ac:dyDescent="0.25">
      <c r="B154" s="10">
        <f>VLOOKUP(C154,'[1]Allotissement CA VOL par lot'!$A:$B,2,FALSE)</f>
        <v>19</v>
      </c>
      <c r="C154" s="10">
        <v>75</v>
      </c>
      <c r="D154" s="49" t="s">
        <v>639</v>
      </c>
      <c r="E154" s="11" t="s">
        <v>167</v>
      </c>
      <c r="F154" s="15">
        <v>2</v>
      </c>
      <c r="G154" s="13" t="s">
        <v>7</v>
      </c>
      <c r="H154" s="13" t="s">
        <v>8</v>
      </c>
      <c r="I154" s="51" t="s">
        <v>9</v>
      </c>
      <c r="J154" s="13" t="s">
        <v>640</v>
      </c>
    </row>
    <row r="155" spans="2:10" ht="70" x14ac:dyDescent="0.25">
      <c r="B155" s="10">
        <f>VLOOKUP(C155,'[1]Allotissement CA VOL par lot'!$A:$B,2,FALSE)</f>
        <v>19</v>
      </c>
      <c r="C155" s="10">
        <v>75</v>
      </c>
      <c r="D155" s="49" t="s">
        <v>641</v>
      </c>
      <c r="E155" s="11" t="s">
        <v>183</v>
      </c>
      <c r="F155" s="15">
        <v>2</v>
      </c>
      <c r="G155" s="13" t="s">
        <v>7</v>
      </c>
      <c r="H155" s="13" t="s">
        <v>8</v>
      </c>
      <c r="I155" s="51" t="s">
        <v>9</v>
      </c>
      <c r="J155" s="13" t="s">
        <v>642</v>
      </c>
    </row>
    <row r="156" spans="2:10" ht="56" x14ac:dyDescent="0.25">
      <c r="B156" s="10">
        <f>VLOOKUP(C156,'[1]Allotissement CA VOL par lot'!$A:$B,2,FALSE)</f>
        <v>19</v>
      </c>
      <c r="C156" s="10">
        <v>75</v>
      </c>
      <c r="D156" s="49" t="s">
        <v>643</v>
      </c>
      <c r="E156" s="11" t="s">
        <v>177</v>
      </c>
      <c r="F156" s="15">
        <v>2</v>
      </c>
      <c r="G156" s="13" t="s">
        <v>7</v>
      </c>
      <c r="H156" s="13" t="s">
        <v>8</v>
      </c>
      <c r="I156" s="13" t="s">
        <v>9</v>
      </c>
      <c r="J156" s="13" t="s">
        <v>644</v>
      </c>
    </row>
    <row r="157" spans="2:10" ht="56" x14ac:dyDescent="0.25">
      <c r="B157" s="10">
        <f>VLOOKUP(C157,'[1]Allotissement CA VOL par lot'!$A:$B,2,FALSE)</f>
        <v>19</v>
      </c>
      <c r="C157" s="10">
        <v>75</v>
      </c>
      <c r="D157" s="49" t="s">
        <v>645</v>
      </c>
      <c r="E157" s="11" t="s">
        <v>178</v>
      </c>
      <c r="F157" s="15">
        <v>2</v>
      </c>
      <c r="G157" s="13" t="s">
        <v>7</v>
      </c>
      <c r="H157" s="13" t="s">
        <v>8</v>
      </c>
      <c r="I157" s="13" t="s">
        <v>9</v>
      </c>
      <c r="J157" s="13" t="s">
        <v>646</v>
      </c>
    </row>
    <row r="158" spans="2:10" ht="70" x14ac:dyDescent="0.25">
      <c r="B158" s="10">
        <f>VLOOKUP(C158,'[1]Allotissement CA VOL par lot'!$A:$B,2,FALSE)</f>
        <v>19</v>
      </c>
      <c r="C158" s="10">
        <v>77</v>
      </c>
      <c r="D158" s="49" t="s">
        <v>647</v>
      </c>
      <c r="E158" s="11" t="s">
        <v>157</v>
      </c>
      <c r="F158" s="12">
        <v>2</v>
      </c>
      <c r="G158" s="13" t="s">
        <v>7</v>
      </c>
      <c r="H158" s="13" t="s">
        <v>8</v>
      </c>
      <c r="I158" s="13" t="s">
        <v>9</v>
      </c>
      <c r="J158" s="13" t="s">
        <v>648</v>
      </c>
    </row>
    <row r="159" spans="2:10" ht="70" x14ac:dyDescent="0.25">
      <c r="B159" s="10">
        <f>VLOOKUP(C159,'[1]Allotissement CA VOL par lot'!$A:$B,2,FALSE)</f>
        <v>19</v>
      </c>
      <c r="C159" s="10">
        <v>93</v>
      </c>
      <c r="D159" s="49" t="s">
        <v>649</v>
      </c>
      <c r="E159" s="11" t="s">
        <v>158</v>
      </c>
      <c r="F159" s="12">
        <v>2</v>
      </c>
      <c r="G159" s="13" t="s">
        <v>7</v>
      </c>
      <c r="H159" s="13" t="s">
        <v>8</v>
      </c>
      <c r="I159" s="13" t="s">
        <v>9</v>
      </c>
      <c r="J159" s="13" t="s">
        <v>650</v>
      </c>
    </row>
    <row r="160" spans="2:10" ht="70" x14ac:dyDescent="0.25">
      <c r="B160" s="10">
        <f>VLOOKUP(C160,'[1]Allotissement CA VOL par lot'!$A:$B,2,FALSE)</f>
        <v>19</v>
      </c>
      <c r="C160" s="10">
        <v>93</v>
      </c>
      <c r="D160" s="49" t="s">
        <v>651</v>
      </c>
      <c r="E160" s="11" t="s">
        <v>171</v>
      </c>
      <c r="F160" s="15">
        <v>2</v>
      </c>
      <c r="G160" s="13" t="s">
        <v>7</v>
      </c>
      <c r="H160" s="13" t="s">
        <v>8</v>
      </c>
      <c r="I160" s="13" t="s">
        <v>9</v>
      </c>
      <c r="J160" s="13" t="s">
        <v>652</v>
      </c>
    </row>
    <row r="161" spans="2:10" ht="84" x14ac:dyDescent="0.25">
      <c r="B161" s="10">
        <f>VLOOKUP(C161,'[1]Allotissement CA VOL par lot'!$A:$B,2,FALSE)</f>
        <v>19</v>
      </c>
      <c r="C161" s="10">
        <v>93</v>
      </c>
      <c r="D161" s="49" t="s">
        <v>653</v>
      </c>
      <c r="E161" s="11" t="s">
        <v>172</v>
      </c>
      <c r="F161" s="15">
        <v>2</v>
      </c>
      <c r="G161" s="13" t="s">
        <v>7</v>
      </c>
      <c r="H161" s="13" t="s">
        <v>8</v>
      </c>
      <c r="I161" s="13" t="s">
        <v>9</v>
      </c>
      <c r="J161" s="13" t="s">
        <v>654</v>
      </c>
    </row>
    <row r="162" spans="2:10" ht="70" x14ac:dyDescent="0.25">
      <c r="B162" s="10">
        <f>VLOOKUP(C162,'[1]Allotissement CA VOL par lot'!$A:$B,2,FALSE)</f>
        <v>19</v>
      </c>
      <c r="C162" s="10">
        <v>93</v>
      </c>
      <c r="D162" s="49" t="s">
        <v>655</v>
      </c>
      <c r="E162" s="11" t="s">
        <v>173</v>
      </c>
      <c r="F162" s="15">
        <v>2</v>
      </c>
      <c r="G162" s="13" t="s">
        <v>7</v>
      </c>
      <c r="H162" s="13" t="s">
        <v>8</v>
      </c>
      <c r="I162" s="13" t="s">
        <v>9</v>
      </c>
      <c r="J162" s="13" t="s">
        <v>656</v>
      </c>
    </row>
    <row r="163" spans="2:10" ht="84" x14ac:dyDescent="0.25">
      <c r="B163" s="10">
        <f>VLOOKUP(C163,'[1]Allotissement CA VOL par lot'!$A:$B,2,FALSE)</f>
        <v>19</v>
      </c>
      <c r="C163" s="10">
        <v>93</v>
      </c>
      <c r="D163" s="49" t="s">
        <v>657</v>
      </c>
      <c r="E163" s="11" t="s">
        <v>174</v>
      </c>
      <c r="F163" s="15">
        <v>2</v>
      </c>
      <c r="G163" s="13" t="s">
        <v>7</v>
      </c>
      <c r="H163" s="13" t="s">
        <v>8</v>
      </c>
      <c r="I163" s="13" t="s">
        <v>9</v>
      </c>
      <c r="J163" s="13" t="s">
        <v>658</v>
      </c>
    </row>
    <row r="164" spans="2:10" ht="98" x14ac:dyDescent="0.25">
      <c r="B164" s="10">
        <f>VLOOKUP(C164,'[1]Allotissement CA VOL par lot'!$A:$B,2,FALSE)</f>
        <v>19</v>
      </c>
      <c r="C164" s="10">
        <v>93</v>
      </c>
      <c r="D164" s="49" t="s">
        <v>659</v>
      </c>
      <c r="E164" s="11" t="s">
        <v>187</v>
      </c>
      <c r="F164" s="15">
        <v>2</v>
      </c>
      <c r="G164" s="13" t="s">
        <v>7</v>
      </c>
      <c r="H164" s="13" t="s">
        <v>8</v>
      </c>
      <c r="I164" s="13" t="s">
        <v>9</v>
      </c>
      <c r="J164" s="13" t="s">
        <v>660</v>
      </c>
    </row>
    <row r="165" spans="2:10" ht="112" x14ac:dyDescent="0.25">
      <c r="B165" s="10">
        <f>VLOOKUP(C165,'[1]Allotissement CA VOL par lot'!$A:$B,2,FALSE)</f>
        <v>19</v>
      </c>
      <c r="C165" s="10">
        <v>94</v>
      </c>
      <c r="D165" s="49" t="s">
        <v>661</v>
      </c>
      <c r="E165" s="11" t="s">
        <v>161</v>
      </c>
      <c r="F165" s="12">
        <v>2</v>
      </c>
      <c r="G165" s="13" t="s">
        <v>7</v>
      </c>
      <c r="H165" s="13" t="s">
        <v>8</v>
      </c>
      <c r="I165" s="13" t="s">
        <v>9</v>
      </c>
      <c r="J165" s="13" t="s">
        <v>662</v>
      </c>
    </row>
    <row r="166" spans="2:10" ht="56" x14ac:dyDescent="0.25">
      <c r="B166" s="10">
        <f>VLOOKUP(C166,'[1]Allotissement CA VOL par lot'!$A:$B,2,FALSE)</f>
        <v>19</v>
      </c>
      <c r="C166" s="10">
        <v>94</v>
      </c>
      <c r="D166" s="49" t="s">
        <v>663</v>
      </c>
      <c r="E166" s="11" t="s">
        <v>163</v>
      </c>
      <c r="F166" s="12">
        <v>3</v>
      </c>
      <c r="G166" s="13" t="s">
        <v>7</v>
      </c>
      <c r="H166" s="13" t="s">
        <v>8</v>
      </c>
      <c r="I166" s="13" t="s">
        <v>9</v>
      </c>
      <c r="J166" s="13" t="e">
        <v>#N/A</v>
      </c>
    </row>
    <row r="167" spans="2:10" ht="112" x14ac:dyDescent="0.25">
      <c r="B167" s="10">
        <f>VLOOKUP(C167,'[1]Allotissement CA VOL par lot'!$A:$B,2,FALSE)</f>
        <v>19</v>
      </c>
      <c r="C167" s="10">
        <v>94</v>
      </c>
      <c r="D167" s="52" t="s">
        <v>664</v>
      </c>
      <c r="E167" s="11" t="s">
        <v>162</v>
      </c>
      <c r="F167" s="12">
        <v>2</v>
      </c>
      <c r="G167" s="13" t="s">
        <v>7</v>
      </c>
      <c r="H167" s="13" t="s">
        <v>8</v>
      </c>
      <c r="I167" s="13" t="s">
        <v>9</v>
      </c>
      <c r="J167" s="13" t="s">
        <v>665</v>
      </c>
    </row>
    <row r="168" spans="2:10" ht="56" x14ac:dyDescent="0.25">
      <c r="B168" s="10">
        <f>VLOOKUP(C168,'[1]Allotissement CA VOL par lot'!$A:$B,2,FALSE)</f>
        <v>19</v>
      </c>
      <c r="C168" s="10">
        <v>94</v>
      </c>
      <c r="D168" s="49" t="s">
        <v>666</v>
      </c>
      <c r="E168" s="11" t="s">
        <v>159</v>
      </c>
      <c r="F168" s="12">
        <v>2</v>
      </c>
      <c r="G168" s="13" t="s">
        <v>7</v>
      </c>
      <c r="H168" s="13" t="s">
        <v>8</v>
      </c>
      <c r="I168" s="13" t="s">
        <v>9</v>
      </c>
      <c r="J168" s="13" t="s">
        <v>667</v>
      </c>
    </row>
    <row r="169" spans="2:10" ht="70" x14ac:dyDescent="0.25">
      <c r="B169" s="10">
        <f>VLOOKUP(C169,'[1]Allotissement CA VOL par lot'!$A:$B,2,FALSE)</f>
        <v>19</v>
      </c>
      <c r="C169" s="10">
        <v>94</v>
      </c>
      <c r="D169" s="52" t="s">
        <v>668</v>
      </c>
      <c r="E169" s="11" t="s">
        <v>160</v>
      </c>
      <c r="F169" s="12">
        <v>2</v>
      </c>
      <c r="G169" s="13" t="s">
        <v>7</v>
      </c>
      <c r="H169" s="13" t="s">
        <v>8</v>
      </c>
      <c r="I169" s="13" t="s">
        <v>9</v>
      </c>
      <c r="J169" s="13" t="s">
        <v>669</v>
      </c>
    </row>
    <row r="170" spans="2:10" ht="70" x14ac:dyDescent="0.25">
      <c r="B170" s="10">
        <f>VLOOKUP(C170,'[1]Allotissement CA VOL par lot'!$A:$B,2,FALSE)</f>
        <v>19</v>
      </c>
      <c r="C170" s="10">
        <v>94</v>
      </c>
      <c r="D170" s="49" t="s">
        <v>670</v>
      </c>
      <c r="E170" s="11" t="s">
        <v>165</v>
      </c>
      <c r="F170" s="15">
        <v>3</v>
      </c>
      <c r="G170" s="13" t="s">
        <v>7</v>
      </c>
      <c r="H170" s="13" t="s">
        <v>8</v>
      </c>
      <c r="I170" s="13" t="s">
        <v>9</v>
      </c>
      <c r="J170" s="13" t="s">
        <v>671</v>
      </c>
    </row>
    <row r="171" spans="2:10" ht="84" x14ac:dyDescent="0.25">
      <c r="B171" s="10">
        <f>VLOOKUP(C171,'[1]Allotissement CA VOL par lot'!$A:$B,2,FALSE)</f>
        <v>19</v>
      </c>
      <c r="C171" s="10">
        <v>94</v>
      </c>
      <c r="D171" s="49" t="s">
        <v>672</v>
      </c>
      <c r="E171" s="11" t="s">
        <v>164</v>
      </c>
      <c r="F171" s="15">
        <v>3</v>
      </c>
      <c r="G171" s="13" t="s">
        <v>7</v>
      </c>
      <c r="H171" s="13" t="s">
        <v>8</v>
      </c>
      <c r="I171" s="13" t="s">
        <v>9</v>
      </c>
      <c r="J171" s="13" t="s">
        <v>673</v>
      </c>
    </row>
    <row r="172" spans="2:10" ht="70" x14ac:dyDescent="0.25">
      <c r="B172" s="10">
        <f>VLOOKUP(C172,'[1]Allotissement CA VOL par lot'!$A:$B,2,FALSE)</f>
        <v>19</v>
      </c>
      <c r="C172" s="10">
        <v>94</v>
      </c>
      <c r="D172" s="49" t="s">
        <v>674</v>
      </c>
      <c r="E172" s="11" t="s">
        <v>166</v>
      </c>
      <c r="F172" s="15">
        <v>2</v>
      </c>
      <c r="G172" s="13" t="s">
        <v>7</v>
      </c>
      <c r="H172" s="13" t="s">
        <v>8</v>
      </c>
      <c r="I172" s="13" t="s">
        <v>9</v>
      </c>
      <c r="J172" s="13" t="s">
        <v>675</v>
      </c>
    </row>
    <row r="173" spans="2:10" ht="70" x14ac:dyDescent="0.25">
      <c r="B173" s="10">
        <f>VLOOKUP(C173,'[1]Allotissement CA VOL par lot'!$A:$B,2,FALSE)</f>
        <v>19</v>
      </c>
      <c r="C173" s="10">
        <v>94</v>
      </c>
      <c r="D173" s="49" t="s">
        <v>676</v>
      </c>
      <c r="E173" s="11" t="s">
        <v>179</v>
      </c>
      <c r="F173" s="15">
        <v>2</v>
      </c>
      <c r="G173" s="13" t="s">
        <v>7</v>
      </c>
      <c r="H173" s="13" t="s">
        <v>8</v>
      </c>
      <c r="I173" s="13" t="s">
        <v>9</v>
      </c>
      <c r="J173" s="13" t="s">
        <v>677</v>
      </c>
    </row>
    <row r="174" spans="2:10" ht="84" x14ac:dyDescent="0.25">
      <c r="B174" s="10">
        <f>VLOOKUP(C174,'[1]Allotissement CA VOL par lot'!$A:$B,2,FALSE)</f>
        <v>19</v>
      </c>
      <c r="C174" s="10">
        <v>94</v>
      </c>
      <c r="D174" s="49" t="s">
        <v>678</v>
      </c>
      <c r="E174" s="11" t="s">
        <v>180</v>
      </c>
      <c r="F174" s="15">
        <v>2</v>
      </c>
      <c r="G174" s="13" t="s">
        <v>7</v>
      </c>
      <c r="H174" s="13" t="s">
        <v>8</v>
      </c>
      <c r="I174" s="13" t="s">
        <v>9</v>
      </c>
      <c r="J174" s="13" t="s">
        <v>679</v>
      </c>
    </row>
    <row r="175" spans="2:10" ht="84" x14ac:dyDescent="0.25">
      <c r="B175" s="10">
        <f>VLOOKUP(C175,'[1]Allotissement CA VOL par lot'!$A:$B,2,FALSE)</f>
        <v>19</v>
      </c>
      <c r="C175" s="10">
        <v>94</v>
      </c>
      <c r="D175" s="49" t="s">
        <v>680</v>
      </c>
      <c r="E175" s="11" t="s">
        <v>181</v>
      </c>
      <c r="F175" s="15">
        <v>2</v>
      </c>
      <c r="G175" s="13" t="s">
        <v>7</v>
      </c>
      <c r="H175" s="13" t="s">
        <v>8</v>
      </c>
      <c r="I175" s="13" t="s">
        <v>9</v>
      </c>
      <c r="J175" s="13" t="s">
        <v>681</v>
      </c>
    </row>
    <row r="176" spans="2:10" ht="70" x14ac:dyDescent="0.25">
      <c r="B176" s="10">
        <f>VLOOKUP(C176,'[1]Allotissement CA VOL par lot'!$A:$B,2,FALSE)</f>
        <v>19</v>
      </c>
      <c r="C176" s="10">
        <v>94</v>
      </c>
      <c r="D176" s="49" t="s">
        <v>682</v>
      </c>
      <c r="E176" s="11" t="s">
        <v>182</v>
      </c>
      <c r="F176" s="15">
        <v>2</v>
      </c>
      <c r="G176" s="13" t="s">
        <v>7</v>
      </c>
      <c r="H176" s="13" t="s">
        <v>8</v>
      </c>
      <c r="I176" s="13" t="s">
        <v>9</v>
      </c>
      <c r="J176" s="13" t="s">
        <v>683</v>
      </c>
    </row>
    <row r="177" spans="2:10" ht="84" x14ac:dyDescent="0.25">
      <c r="B177" s="10">
        <f>VLOOKUP(C177,'[1]Allotissement CA VOL par lot'!$A:$B,2,FALSE)</f>
        <v>20</v>
      </c>
      <c r="C177" s="10">
        <v>83</v>
      </c>
      <c r="D177" s="54" t="s">
        <v>472</v>
      </c>
      <c r="E177" s="11" t="s">
        <v>196</v>
      </c>
      <c r="F177" s="12">
        <v>5</v>
      </c>
      <c r="G177" s="13" t="s">
        <v>382</v>
      </c>
      <c r="H177" s="13" t="s">
        <v>43</v>
      </c>
      <c r="I177" s="53" t="s">
        <v>29</v>
      </c>
      <c r="J177" s="13" t="e">
        <v>#N/A</v>
      </c>
    </row>
    <row r="178" spans="2:10" ht="112" x14ac:dyDescent="0.25">
      <c r="B178" s="10">
        <f>VLOOKUP(C178,'[1]Allotissement CA VOL par lot'!$A:$B,2,FALSE)</f>
        <v>20</v>
      </c>
      <c r="C178" s="10">
        <v>83</v>
      </c>
      <c r="D178" s="11" t="s">
        <v>192</v>
      </c>
      <c r="E178" s="11" t="s">
        <v>193</v>
      </c>
      <c r="F178" s="12">
        <v>3</v>
      </c>
      <c r="G178" s="13" t="s">
        <v>382</v>
      </c>
      <c r="H178" s="13" t="s">
        <v>43</v>
      </c>
      <c r="I178" s="53" t="s">
        <v>29</v>
      </c>
      <c r="J178" s="13" t="e">
        <v>#N/A</v>
      </c>
    </row>
    <row r="179" spans="2:10" ht="56" x14ac:dyDescent="0.25">
      <c r="B179" s="10">
        <f>VLOOKUP(C179,'[1]Allotissement CA VOL par lot'!$A:$B,2,FALSE)</f>
        <v>20</v>
      </c>
      <c r="C179" s="10">
        <v>83</v>
      </c>
      <c r="D179" s="11" t="s">
        <v>190</v>
      </c>
      <c r="E179" s="11" t="s">
        <v>191</v>
      </c>
      <c r="F179" s="12">
        <v>2</v>
      </c>
      <c r="G179" s="13" t="s">
        <v>382</v>
      </c>
      <c r="H179" s="13" t="s">
        <v>43</v>
      </c>
      <c r="I179" s="53" t="s">
        <v>29</v>
      </c>
      <c r="J179" s="13" t="e">
        <v>#N/A</v>
      </c>
    </row>
    <row r="180" spans="2:10" ht="56" x14ac:dyDescent="0.25">
      <c r="B180" s="10">
        <f>VLOOKUP(C180,'[1]Allotissement CA VOL par lot'!$A:$B,2,FALSE)</f>
        <v>20</v>
      </c>
      <c r="C180" s="10">
        <v>83</v>
      </c>
      <c r="D180" s="49" t="s">
        <v>473</v>
      </c>
      <c r="E180" s="11" t="s">
        <v>189</v>
      </c>
      <c r="F180" s="12">
        <v>3</v>
      </c>
      <c r="G180" s="13" t="s">
        <v>382</v>
      </c>
      <c r="H180" s="13" t="s">
        <v>43</v>
      </c>
      <c r="I180" t="s">
        <v>29</v>
      </c>
      <c r="J180" s="13" t="s">
        <v>474</v>
      </c>
    </row>
    <row r="181" spans="2:10" ht="28" x14ac:dyDescent="0.25">
      <c r="B181" s="10">
        <f>VLOOKUP(C181,'[1]Allotissement CA VOL par lot'!$A:$B,2,FALSE)</f>
        <v>20</v>
      </c>
      <c r="C181" s="10">
        <v>83</v>
      </c>
      <c r="D181" s="49" t="s">
        <v>475</v>
      </c>
      <c r="E181" s="11" t="s">
        <v>194</v>
      </c>
      <c r="F181" s="12">
        <v>3</v>
      </c>
      <c r="G181" s="13" t="s">
        <v>382</v>
      </c>
      <c r="H181" s="13" t="s">
        <v>43</v>
      </c>
      <c r="I181" t="s">
        <v>29</v>
      </c>
      <c r="J181" s="13" t="s">
        <v>476</v>
      </c>
    </row>
    <row r="182" spans="2:10" ht="28" x14ac:dyDescent="0.25">
      <c r="B182" s="10">
        <f>VLOOKUP(C182,'[1]Allotissement CA VOL par lot'!$A:$B,2,FALSE)</f>
        <v>20</v>
      </c>
      <c r="C182" s="10">
        <v>83</v>
      </c>
      <c r="D182" s="49" t="s">
        <v>477</v>
      </c>
      <c r="E182" s="11" t="s">
        <v>195</v>
      </c>
      <c r="F182" s="12">
        <v>2</v>
      </c>
      <c r="G182" s="13" t="s">
        <v>382</v>
      </c>
      <c r="H182" s="13" t="s">
        <v>43</v>
      </c>
      <c r="I182" t="s">
        <v>29</v>
      </c>
      <c r="J182" s="13" t="s">
        <v>478</v>
      </c>
    </row>
    <row r="183" spans="2:10" ht="42" x14ac:dyDescent="0.25">
      <c r="B183" s="10">
        <f>VLOOKUP(C183,'[1]Allotissement CA VOL par lot'!$A:$B,2,FALSE)</f>
        <v>20</v>
      </c>
      <c r="C183" s="10">
        <v>83</v>
      </c>
      <c r="D183" s="52" t="s">
        <v>479</v>
      </c>
      <c r="E183" s="11" t="s">
        <v>197</v>
      </c>
      <c r="F183" s="12">
        <v>2</v>
      </c>
      <c r="G183" s="13" t="s">
        <v>382</v>
      </c>
      <c r="H183" s="13" t="s">
        <v>43</v>
      </c>
      <c r="I183" t="s">
        <v>29</v>
      </c>
      <c r="J183" s="13" t="e">
        <v>#N/A</v>
      </c>
    </row>
    <row r="184" spans="2:10" ht="42" x14ac:dyDescent="0.25">
      <c r="B184" s="10">
        <f>VLOOKUP(C184,'[1]Allotissement CA VOL par lot'!$A:$B,2,FALSE)</f>
        <v>20</v>
      </c>
      <c r="C184" s="10">
        <v>83</v>
      </c>
      <c r="D184" s="52" t="s">
        <v>203</v>
      </c>
      <c r="E184" s="11" t="s">
        <v>204</v>
      </c>
      <c r="F184" s="15">
        <v>3</v>
      </c>
      <c r="G184" s="13" t="s">
        <v>382</v>
      </c>
      <c r="H184" s="13" t="s">
        <v>43</v>
      </c>
      <c r="I184" t="s">
        <v>29</v>
      </c>
      <c r="J184" s="13" t="s">
        <v>480</v>
      </c>
    </row>
    <row r="185" spans="2:10" ht="42" x14ac:dyDescent="0.25">
      <c r="B185" s="10">
        <f>VLOOKUP(C185,'[1]Allotissement CA VOL par lot'!$A:$B,2,FALSE)</f>
        <v>20</v>
      </c>
      <c r="C185" s="10">
        <v>83</v>
      </c>
      <c r="D185" s="49" t="s">
        <v>481</v>
      </c>
      <c r="E185" s="11" t="s">
        <v>202</v>
      </c>
      <c r="F185" s="15">
        <v>3</v>
      </c>
      <c r="G185" s="13" t="s">
        <v>382</v>
      </c>
      <c r="H185" s="13" t="s">
        <v>43</v>
      </c>
      <c r="I185" t="s">
        <v>29</v>
      </c>
      <c r="J185" s="13" t="s">
        <v>482</v>
      </c>
    </row>
    <row r="186" spans="2:10" ht="56" x14ac:dyDescent="0.25">
      <c r="B186" s="10">
        <f>VLOOKUP(C186,'[1]Allotissement CA VOL par lot'!$A:$B,2,FALSE)</f>
        <v>20</v>
      </c>
      <c r="C186" s="10">
        <v>83</v>
      </c>
      <c r="D186" s="52" t="s">
        <v>200</v>
      </c>
      <c r="E186" s="11" t="s">
        <v>201</v>
      </c>
      <c r="F186" s="15">
        <v>3</v>
      </c>
      <c r="G186" s="13" t="s">
        <v>382</v>
      </c>
      <c r="H186" s="13" t="s">
        <v>43</v>
      </c>
      <c r="I186" t="s">
        <v>29</v>
      </c>
      <c r="J186" s="13" t="s">
        <v>483</v>
      </c>
    </row>
    <row r="187" spans="2:10" ht="56" x14ac:dyDescent="0.25">
      <c r="B187" s="10">
        <f>VLOOKUP(C187,'[1]Allotissement CA VOL par lot'!$A:$B,2,FALSE)</f>
        <v>20</v>
      </c>
      <c r="C187" s="10">
        <v>83</v>
      </c>
      <c r="D187" s="49" t="s">
        <v>484</v>
      </c>
      <c r="E187" s="11" t="s">
        <v>199</v>
      </c>
      <c r="F187" s="12">
        <v>3</v>
      </c>
      <c r="G187" s="13" t="s">
        <v>382</v>
      </c>
      <c r="H187" s="13" t="s">
        <v>43</v>
      </c>
      <c r="I187" t="s">
        <v>29</v>
      </c>
      <c r="J187" s="13" t="s">
        <v>485</v>
      </c>
    </row>
    <row r="188" spans="2:10" ht="56" x14ac:dyDescent="0.25">
      <c r="B188" s="10">
        <f>VLOOKUP(C188,'[1]Allotissement CA VOL par lot'!$A:$B,2,FALSE)</f>
        <v>20</v>
      </c>
      <c r="C188" s="10">
        <v>83</v>
      </c>
      <c r="D188" s="49" t="s">
        <v>486</v>
      </c>
      <c r="E188" s="11" t="s">
        <v>198</v>
      </c>
      <c r="F188" s="12">
        <v>3</v>
      </c>
      <c r="G188" s="13" t="s">
        <v>382</v>
      </c>
      <c r="H188" s="13" t="s">
        <v>43</v>
      </c>
      <c r="I188" t="s">
        <v>29</v>
      </c>
      <c r="J188" s="13" t="s">
        <v>487</v>
      </c>
    </row>
    <row r="189" spans="2:10" ht="56" x14ac:dyDescent="0.25">
      <c r="B189" s="10">
        <f>VLOOKUP(C189,'[1]Allotissement CA VOL par lot'!$A:$B,2,FALSE)</f>
        <v>20</v>
      </c>
      <c r="C189" s="10">
        <v>83</v>
      </c>
      <c r="D189" s="52" t="s">
        <v>488</v>
      </c>
      <c r="E189" s="11" t="s">
        <v>242</v>
      </c>
      <c r="F189" s="12">
        <v>2</v>
      </c>
      <c r="G189" s="13" t="s">
        <v>382</v>
      </c>
      <c r="H189" s="13" t="s">
        <v>43</v>
      </c>
      <c r="I189" t="s">
        <v>29</v>
      </c>
      <c r="J189" s="13" t="s">
        <v>489</v>
      </c>
    </row>
    <row r="190" spans="2:10" ht="70" x14ac:dyDescent="0.25">
      <c r="B190" s="10">
        <f>VLOOKUP(C190,'[1]Allotissement CA VOL par lot'!$A:$B,2,FALSE)</f>
        <v>20</v>
      </c>
      <c r="C190" s="10">
        <v>83</v>
      </c>
      <c r="D190" s="52" t="s">
        <v>490</v>
      </c>
      <c r="E190" s="11" t="s">
        <v>245</v>
      </c>
      <c r="F190" s="12">
        <v>2</v>
      </c>
      <c r="G190" s="13" t="s">
        <v>382</v>
      </c>
      <c r="H190" s="13" t="s">
        <v>43</v>
      </c>
      <c r="I190" t="s">
        <v>29</v>
      </c>
      <c r="J190" s="13" t="s">
        <v>491</v>
      </c>
    </row>
    <row r="191" spans="2:10" ht="42" x14ac:dyDescent="0.25">
      <c r="B191" s="10">
        <f>VLOOKUP(C191,'[1]Allotissement CA VOL par lot'!$A:$B,2,FALSE)</f>
        <v>20</v>
      </c>
      <c r="C191" s="10">
        <v>83</v>
      </c>
      <c r="D191" s="52" t="s">
        <v>243</v>
      </c>
      <c r="E191" s="11" t="s">
        <v>244</v>
      </c>
      <c r="F191" s="12">
        <v>2</v>
      </c>
      <c r="G191" s="13" t="s">
        <v>382</v>
      </c>
      <c r="H191" s="13" t="s">
        <v>43</v>
      </c>
      <c r="I191" s="51" t="s">
        <v>29</v>
      </c>
      <c r="J191" s="13" t="s">
        <v>492</v>
      </c>
    </row>
    <row r="192" spans="2:10" ht="14" x14ac:dyDescent="0.25">
      <c r="B192" s="10">
        <f>VLOOKUP(C192,'[1]Allotissement CA VOL par lot'!$A:$B,2,FALSE)</f>
        <v>20</v>
      </c>
      <c r="C192" s="10">
        <v>83</v>
      </c>
      <c r="D192" s="49" t="s">
        <v>493</v>
      </c>
      <c r="E192" s="14" t="s">
        <v>494</v>
      </c>
      <c r="F192" s="15" t="s">
        <v>267</v>
      </c>
      <c r="G192" s="13" t="s">
        <v>382</v>
      </c>
      <c r="H192" s="13"/>
      <c r="I192" t="s">
        <v>29</v>
      </c>
      <c r="J192" s="13" t="s">
        <v>495</v>
      </c>
    </row>
    <row r="193" spans="2:10" ht="56" x14ac:dyDescent="0.25">
      <c r="B193" s="10">
        <f>VLOOKUP(C193,'[1]Allotissement CA VOL par lot'!$A:$B,2,FALSE)</f>
        <v>20</v>
      </c>
      <c r="C193" s="10">
        <v>83</v>
      </c>
      <c r="D193" s="49" t="s">
        <v>496</v>
      </c>
      <c r="E193" s="11" t="s">
        <v>205</v>
      </c>
      <c r="F193" s="15">
        <v>3</v>
      </c>
      <c r="G193" s="13" t="s">
        <v>382</v>
      </c>
      <c r="H193" s="13" t="s">
        <v>43</v>
      </c>
      <c r="I193" t="s">
        <v>29</v>
      </c>
      <c r="J193" s="13" t="s">
        <v>497</v>
      </c>
    </row>
    <row r="194" spans="2:10" ht="56" x14ac:dyDescent="0.25">
      <c r="B194" s="10">
        <f>VLOOKUP(C194,'[1]Allotissement CA VOL par lot'!$A:$B,2,FALSE)</f>
        <v>21</v>
      </c>
      <c r="C194" s="10">
        <v>54</v>
      </c>
      <c r="D194" s="49" t="s">
        <v>206</v>
      </c>
      <c r="E194" s="11" t="s">
        <v>207</v>
      </c>
      <c r="F194" s="12">
        <v>3</v>
      </c>
      <c r="G194" s="13" t="s">
        <v>13</v>
      </c>
      <c r="H194" s="13" t="s">
        <v>14</v>
      </c>
      <c r="I194" s="51" t="s">
        <v>15</v>
      </c>
      <c r="J194" s="13" t="s">
        <v>534</v>
      </c>
    </row>
    <row r="195" spans="2:10" ht="56" x14ac:dyDescent="0.25">
      <c r="B195" s="10">
        <f>VLOOKUP(C195,'[1]Allotissement CA VOL par lot'!$A:$B,2,FALSE)</f>
        <v>21</v>
      </c>
      <c r="C195" s="10">
        <v>54</v>
      </c>
      <c r="D195" s="49" t="s">
        <v>209</v>
      </c>
      <c r="E195" s="11" t="s">
        <v>210</v>
      </c>
      <c r="F195" s="12">
        <v>2</v>
      </c>
      <c r="G195" s="13" t="s">
        <v>13</v>
      </c>
      <c r="H195" s="13" t="s">
        <v>14</v>
      </c>
      <c r="I195" s="51" t="s">
        <v>15</v>
      </c>
      <c r="J195" s="13" t="s">
        <v>535</v>
      </c>
    </row>
    <row r="196" spans="2:10" ht="140" x14ac:dyDescent="0.25">
      <c r="B196" s="10">
        <f>VLOOKUP(C196,'[1]Allotissement CA VOL par lot'!$A:$B,2,FALSE)</f>
        <v>21</v>
      </c>
      <c r="C196" s="10">
        <v>54</v>
      </c>
      <c r="D196" s="52" t="s">
        <v>536</v>
      </c>
      <c r="E196" s="11" t="s">
        <v>208</v>
      </c>
      <c r="F196" s="12">
        <v>2</v>
      </c>
      <c r="G196" s="13" t="s">
        <v>13</v>
      </c>
      <c r="H196" s="13" t="s">
        <v>14</v>
      </c>
      <c r="I196" s="51" t="s">
        <v>15</v>
      </c>
      <c r="J196" s="13" t="s">
        <v>537</v>
      </c>
    </row>
    <row r="197" spans="2:10" ht="70" x14ac:dyDescent="0.25">
      <c r="B197" s="10">
        <f>VLOOKUP(C197,'[1]Allotissement CA VOL par lot'!$A:$B,2,FALSE)</f>
        <v>21</v>
      </c>
      <c r="C197" s="10">
        <v>57</v>
      </c>
      <c r="D197" s="49" t="s">
        <v>538</v>
      </c>
      <c r="E197" s="11" t="s">
        <v>211</v>
      </c>
      <c r="F197" s="12">
        <v>3</v>
      </c>
      <c r="G197" s="13" t="s">
        <v>13</v>
      </c>
      <c r="H197" s="13" t="s">
        <v>14</v>
      </c>
      <c r="I197" s="14" t="s">
        <v>15</v>
      </c>
      <c r="J197" s="13" t="s">
        <v>539</v>
      </c>
    </row>
    <row r="198" spans="2:10" ht="98" x14ac:dyDescent="0.25">
      <c r="B198" s="10">
        <f>VLOOKUP(C198,'[1]Allotissement CA VOL par lot'!$A:$B,2,FALSE)</f>
        <v>21</v>
      </c>
      <c r="C198" s="10">
        <v>57</v>
      </c>
      <c r="D198" s="49" t="s">
        <v>540</v>
      </c>
      <c r="E198" s="11" t="s">
        <v>216</v>
      </c>
      <c r="F198" s="12">
        <v>2</v>
      </c>
      <c r="G198" s="13" t="s">
        <v>13</v>
      </c>
      <c r="H198" s="13" t="s">
        <v>14</v>
      </c>
      <c r="I198" s="14" t="s">
        <v>15</v>
      </c>
      <c r="J198" s="13" t="s">
        <v>541</v>
      </c>
    </row>
    <row r="199" spans="2:10" ht="70" x14ac:dyDescent="0.25">
      <c r="B199" s="10">
        <f>VLOOKUP(C199,'[1]Allotissement CA VOL par lot'!$A:$B,2,FALSE)</f>
        <v>21</v>
      </c>
      <c r="C199" s="10">
        <v>57</v>
      </c>
      <c r="D199" s="49" t="s">
        <v>542</v>
      </c>
      <c r="E199" s="11" t="s">
        <v>215</v>
      </c>
      <c r="F199" s="12">
        <v>3</v>
      </c>
      <c r="G199" s="13" t="s">
        <v>13</v>
      </c>
      <c r="H199" s="13" t="s">
        <v>14</v>
      </c>
      <c r="I199" s="14" t="s">
        <v>15</v>
      </c>
      <c r="J199" s="13" t="s">
        <v>543</v>
      </c>
    </row>
    <row r="200" spans="2:10" ht="42" x14ac:dyDescent="0.25">
      <c r="B200" s="10">
        <f>VLOOKUP(C200,'[1]Allotissement CA VOL par lot'!$A:$B,2,FALSE)</f>
        <v>21</v>
      </c>
      <c r="C200" s="10">
        <v>57</v>
      </c>
      <c r="D200" s="49" t="s">
        <v>544</v>
      </c>
      <c r="E200" s="11" t="s">
        <v>213</v>
      </c>
      <c r="F200" s="12">
        <v>2</v>
      </c>
      <c r="G200" s="13" t="s">
        <v>13</v>
      </c>
      <c r="H200" s="13" t="s">
        <v>14</v>
      </c>
      <c r="I200" s="51" t="s">
        <v>15</v>
      </c>
      <c r="J200" s="13" t="s">
        <v>545</v>
      </c>
    </row>
    <row r="201" spans="2:10" ht="112" x14ac:dyDescent="0.25">
      <c r="B201" s="10">
        <f>VLOOKUP(C201,'[1]Allotissement CA VOL par lot'!$A:$B,2,FALSE)</f>
        <v>21</v>
      </c>
      <c r="C201" s="10">
        <v>57</v>
      </c>
      <c r="D201" s="49" t="s">
        <v>546</v>
      </c>
      <c r="E201" s="11" t="s">
        <v>214</v>
      </c>
      <c r="F201" s="12">
        <v>3</v>
      </c>
      <c r="G201" s="13" t="s">
        <v>13</v>
      </c>
      <c r="H201" s="13" t="s">
        <v>14</v>
      </c>
      <c r="I201" s="51" t="s">
        <v>15</v>
      </c>
      <c r="J201" s="13" t="s">
        <v>547</v>
      </c>
    </row>
    <row r="202" spans="2:10" ht="84" x14ac:dyDescent="0.25">
      <c r="B202" s="10">
        <f>VLOOKUP(C202,'[1]Allotissement CA VOL par lot'!$A:$B,2,FALSE)</f>
        <v>21</v>
      </c>
      <c r="C202" s="10">
        <v>57</v>
      </c>
      <c r="D202" s="49" t="s">
        <v>548</v>
      </c>
      <c r="E202" s="11" t="s">
        <v>212</v>
      </c>
      <c r="F202" s="12">
        <v>2</v>
      </c>
      <c r="G202" s="13" t="s">
        <v>13</v>
      </c>
      <c r="H202" s="13" t="s">
        <v>14</v>
      </c>
      <c r="I202" s="51" t="s">
        <v>15</v>
      </c>
      <c r="J202" s="13" t="s">
        <v>549</v>
      </c>
    </row>
    <row r="203" spans="2:10" ht="210" x14ac:dyDescent="0.25">
      <c r="B203" s="10">
        <f>VLOOKUP(C203,'[1]Allotissement CA VOL par lot'!$A:$B,2,FALSE)</f>
        <v>21</v>
      </c>
      <c r="C203" s="10">
        <v>57</v>
      </c>
      <c r="D203" s="49" t="s">
        <v>550</v>
      </c>
      <c r="E203" s="11" t="s">
        <v>226</v>
      </c>
      <c r="F203" s="12">
        <v>3</v>
      </c>
      <c r="G203" s="13" t="s">
        <v>13</v>
      </c>
      <c r="H203" s="13" t="s">
        <v>14</v>
      </c>
      <c r="I203" s="14" t="s">
        <v>15</v>
      </c>
      <c r="J203" s="13" t="s">
        <v>551</v>
      </c>
    </row>
    <row r="204" spans="2:10" ht="98" x14ac:dyDescent="0.25">
      <c r="B204" s="10">
        <f>VLOOKUP(C204,'[1]Allotissement CA VOL par lot'!$A:$B,2,FALSE)</f>
        <v>21</v>
      </c>
      <c r="C204" s="10">
        <v>57</v>
      </c>
      <c r="D204" s="49" t="s">
        <v>552</v>
      </c>
      <c r="E204" s="17" t="s">
        <v>553</v>
      </c>
      <c r="F204" s="15" t="s">
        <v>267</v>
      </c>
      <c r="G204" s="13" t="s">
        <v>13</v>
      </c>
      <c r="H204" s="13" t="s">
        <v>14</v>
      </c>
      <c r="I204" s="14" t="s">
        <v>15</v>
      </c>
      <c r="J204" s="13" t="s">
        <v>554</v>
      </c>
    </row>
    <row r="205" spans="2:10" ht="84" x14ac:dyDescent="0.25">
      <c r="B205" s="10">
        <f>VLOOKUP(C205,'[1]Allotissement CA VOL par lot'!$A:$B,2,FALSE)</f>
        <v>21</v>
      </c>
      <c r="C205" s="10">
        <v>57</v>
      </c>
      <c r="D205" s="49" t="s">
        <v>555</v>
      </c>
      <c r="E205" s="17" t="s">
        <v>556</v>
      </c>
      <c r="F205" s="15" t="s">
        <v>267</v>
      </c>
      <c r="G205" s="13" t="s">
        <v>13</v>
      </c>
      <c r="H205" s="13" t="s">
        <v>14</v>
      </c>
      <c r="I205" s="14" t="s">
        <v>15</v>
      </c>
      <c r="J205" s="13" t="e">
        <v>#N/A</v>
      </c>
    </row>
    <row r="206" spans="2:10" ht="140" x14ac:dyDescent="0.25">
      <c r="B206" s="10">
        <f>VLOOKUP(C206,'[1]Allotissement CA VOL par lot'!$A:$B,2,FALSE)</f>
        <v>21</v>
      </c>
      <c r="C206" s="10">
        <v>67</v>
      </c>
      <c r="D206" s="49" t="s">
        <v>557</v>
      </c>
      <c r="E206" s="11" t="s">
        <v>220</v>
      </c>
      <c r="F206" s="12">
        <v>3</v>
      </c>
      <c r="G206" s="13" t="s">
        <v>13</v>
      </c>
      <c r="H206" s="13" t="s">
        <v>14</v>
      </c>
      <c r="I206" s="14" t="s">
        <v>15</v>
      </c>
      <c r="J206" s="13" t="s">
        <v>558</v>
      </c>
    </row>
    <row r="207" spans="2:10" ht="112" x14ac:dyDescent="0.25">
      <c r="B207" s="10">
        <f>VLOOKUP(C207,'[1]Allotissement CA VOL par lot'!$A:$B,2,FALSE)</f>
        <v>21</v>
      </c>
      <c r="C207" s="10">
        <v>67</v>
      </c>
      <c r="D207" s="49" t="s">
        <v>559</v>
      </c>
      <c r="E207" s="11" t="s">
        <v>221</v>
      </c>
      <c r="F207" s="12">
        <v>3</v>
      </c>
      <c r="G207" s="13" t="s">
        <v>13</v>
      </c>
      <c r="H207" s="13" t="s">
        <v>14</v>
      </c>
      <c r="I207" s="14" t="s">
        <v>15</v>
      </c>
      <c r="J207" s="13" t="s">
        <v>560</v>
      </c>
    </row>
    <row r="208" spans="2:10" ht="56" x14ac:dyDescent="0.25">
      <c r="B208" s="10">
        <f>VLOOKUP(C208,'[1]Allotissement CA VOL par lot'!$A:$B,2,FALSE)</f>
        <v>21</v>
      </c>
      <c r="C208" s="10">
        <v>67</v>
      </c>
      <c r="D208" s="49" t="s">
        <v>561</v>
      </c>
      <c r="E208" s="11" t="s">
        <v>217</v>
      </c>
      <c r="F208" s="12">
        <v>3</v>
      </c>
      <c r="G208" s="13" t="s">
        <v>13</v>
      </c>
      <c r="H208" s="13" t="s">
        <v>14</v>
      </c>
      <c r="I208" s="14" t="s">
        <v>15</v>
      </c>
      <c r="J208" s="13" t="s">
        <v>562</v>
      </c>
    </row>
    <row r="209" spans="2:10" ht="56" x14ac:dyDescent="0.25">
      <c r="B209" s="10">
        <f>VLOOKUP(C209,'[1]Allotissement CA VOL par lot'!$A:$B,2,FALSE)</f>
        <v>21</v>
      </c>
      <c r="C209" s="10">
        <v>67</v>
      </c>
      <c r="D209" s="49" t="s">
        <v>563</v>
      </c>
      <c r="E209" s="11" t="s">
        <v>218</v>
      </c>
      <c r="F209" s="12">
        <v>3</v>
      </c>
      <c r="G209" s="13" t="s">
        <v>13</v>
      </c>
      <c r="H209" s="13" t="s">
        <v>14</v>
      </c>
      <c r="I209" s="14" t="s">
        <v>15</v>
      </c>
      <c r="J209" s="13" t="s">
        <v>564</v>
      </c>
    </row>
    <row r="210" spans="2:10" ht="42" x14ac:dyDescent="0.25">
      <c r="B210" s="10">
        <f>VLOOKUP(C210,'[1]Allotissement CA VOL par lot'!$A:$B,2,FALSE)</f>
        <v>21</v>
      </c>
      <c r="C210" s="10">
        <v>67</v>
      </c>
      <c r="D210" s="49" t="s">
        <v>565</v>
      </c>
      <c r="E210" s="11" t="s">
        <v>222</v>
      </c>
      <c r="F210" s="12">
        <v>3</v>
      </c>
      <c r="G210" s="13" t="s">
        <v>13</v>
      </c>
      <c r="H210" s="13" t="s">
        <v>14</v>
      </c>
      <c r="I210" s="14" t="s">
        <v>15</v>
      </c>
      <c r="J210" s="13" t="s">
        <v>566</v>
      </c>
    </row>
    <row r="211" spans="2:10" ht="140" x14ac:dyDescent="0.25">
      <c r="B211" s="10">
        <f>VLOOKUP(C211,'[1]Allotissement CA VOL par lot'!$A:$B,2,FALSE)</f>
        <v>21</v>
      </c>
      <c r="C211" s="10">
        <v>67</v>
      </c>
      <c r="D211" s="49" t="s">
        <v>567</v>
      </c>
      <c r="E211" s="11" t="s">
        <v>219</v>
      </c>
      <c r="F211" s="12">
        <v>2</v>
      </c>
      <c r="G211" s="13" t="s">
        <v>13</v>
      </c>
      <c r="H211" s="13" t="s">
        <v>14</v>
      </c>
      <c r="I211" s="14" t="s">
        <v>15</v>
      </c>
      <c r="J211" s="13" t="s">
        <v>568</v>
      </c>
    </row>
    <row r="212" spans="2:10" ht="84" x14ac:dyDescent="0.25">
      <c r="B212" s="10">
        <f>VLOOKUP(C212,'[1]Allotissement CA VOL par lot'!$A:$B,2,FALSE)</f>
        <v>21</v>
      </c>
      <c r="C212" s="10">
        <v>68</v>
      </c>
      <c r="D212" s="49" t="s">
        <v>569</v>
      </c>
      <c r="E212" s="11" t="s">
        <v>570</v>
      </c>
      <c r="F212" s="12">
        <v>3</v>
      </c>
      <c r="G212" s="13" t="s">
        <v>13</v>
      </c>
      <c r="H212" s="13" t="s">
        <v>14</v>
      </c>
      <c r="I212" s="14" t="s">
        <v>15</v>
      </c>
      <c r="J212" s="13" t="s">
        <v>571</v>
      </c>
    </row>
    <row r="213" spans="2:10" ht="28" x14ac:dyDescent="0.25">
      <c r="B213" s="10">
        <f>VLOOKUP(C213,'[1]Allotissement CA VOL par lot'!$A:$B,2,FALSE)</f>
        <v>21</v>
      </c>
      <c r="C213" s="10">
        <v>68</v>
      </c>
      <c r="D213" s="49" t="s">
        <v>572</v>
      </c>
      <c r="E213" s="11" t="s">
        <v>223</v>
      </c>
      <c r="F213" s="12">
        <v>2</v>
      </c>
      <c r="G213" s="13" t="s">
        <v>13</v>
      </c>
      <c r="H213" s="13" t="s">
        <v>14</v>
      </c>
      <c r="I213" s="14" t="s">
        <v>15</v>
      </c>
      <c r="J213" s="13" t="s">
        <v>573</v>
      </c>
    </row>
    <row r="214" spans="2:10" ht="84" x14ac:dyDescent="0.25">
      <c r="B214" s="10">
        <f>VLOOKUP(C214,'[1]Allotissement CA VOL par lot'!$A:$B,2,FALSE)</f>
        <v>21</v>
      </c>
      <c r="C214" s="10">
        <v>88</v>
      </c>
      <c r="D214" s="49" t="s">
        <v>574</v>
      </c>
      <c r="E214" s="11" t="s">
        <v>224</v>
      </c>
      <c r="F214" s="12">
        <v>2</v>
      </c>
      <c r="G214" s="13" t="s">
        <v>13</v>
      </c>
      <c r="H214" s="13" t="s">
        <v>14</v>
      </c>
      <c r="I214" s="14" t="s">
        <v>15</v>
      </c>
      <c r="J214" s="13" t="s">
        <v>575</v>
      </c>
    </row>
    <row r="215" spans="2:10" ht="56" x14ac:dyDescent="0.25">
      <c r="B215" s="10">
        <f>VLOOKUP(C215,'[1]Allotissement CA VOL par lot'!$A:$B,2,FALSE)</f>
        <v>21</v>
      </c>
      <c r="C215" s="10">
        <v>90</v>
      </c>
      <c r="D215" s="49" t="s">
        <v>576</v>
      </c>
      <c r="E215" s="11" t="s">
        <v>225</v>
      </c>
      <c r="F215" s="12">
        <v>3</v>
      </c>
      <c r="G215" s="13" t="s">
        <v>13</v>
      </c>
      <c r="H215" s="13" t="s">
        <v>14</v>
      </c>
      <c r="I215" s="14" t="s">
        <v>15</v>
      </c>
      <c r="J215" s="13" t="s">
        <v>577</v>
      </c>
    </row>
    <row r="216" spans="2:10" ht="98" x14ac:dyDescent="0.25">
      <c r="B216" s="10">
        <f>VLOOKUP(C216,'[1]Allotissement CA VOL par lot'!$A:$B,2,FALSE)</f>
        <v>21</v>
      </c>
      <c r="C216" s="10">
        <v>90</v>
      </c>
      <c r="D216" s="49" t="s">
        <v>578</v>
      </c>
      <c r="E216" s="11" t="s">
        <v>579</v>
      </c>
      <c r="F216" s="12">
        <v>2</v>
      </c>
      <c r="G216" s="13" t="s">
        <v>13</v>
      </c>
      <c r="H216" s="13" t="s">
        <v>14</v>
      </c>
      <c r="I216" s="14" t="s">
        <v>15</v>
      </c>
      <c r="J216" s="13" t="s">
        <v>580</v>
      </c>
    </row>
    <row r="217" spans="2:10" ht="56" x14ac:dyDescent="0.25">
      <c r="B217" s="10">
        <f>VLOOKUP(C217,'[1]Allotissement CA VOL par lot'!$A:$B,2,FALSE)</f>
        <v>22</v>
      </c>
      <c r="C217" s="10">
        <v>3</v>
      </c>
      <c r="D217" s="49" t="s">
        <v>289</v>
      </c>
      <c r="E217" s="11" t="s">
        <v>227</v>
      </c>
      <c r="F217" s="12">
        <v>2</v>
      </c>
      <c r="G217" s="13" t="s">
        <v>290</v>
      </c>
      <c r="H217" s="13" t="s">
        <v>28</v>
      </c>
      <c r="I217" t="s">
        <v>291</v>
      </c>
      <c r="J217" s="13" t="s">
        <v>292</v>
      </c>
    </row>
    <row r="218" spans="2:10" ht="70" x14ac:dyDescent="0.25">
      <c r="B218" s="10">
        <f>VLOOKUP(C218,'[1]Allotissement CA VOL par lot'!$A:$B,2,FALSE)</f>
        <v>22</v>
      </c>
      <c r="C218" s="10">
        <v>19</v>
      </c>
      <c r="D218" s="52" t="s">
        <v>380</v>
      </c>
      <c r="E218" s="11" t="s">
        <v>229</v>
      </c>
      <c r="F218" s="12">
        <v>3</v>
      </c>
      <c r="G218" s="13" t="s">
        <v>290</v>
      </c>
      <c r="H218" s="13" t="s">
        <v>28</v>
      </c>
      <c r="I218" s="51" t="s">
        <v>291</v>
      </c>
      <c r="J218" s="13" t="s">
        <v>381</v>
      </c>
    </row>
    <row r="219" spans="2:10" ht="70" x14ac:dyDescent="0.25">
      <c r="B219" s="10">
        <f>VLOOKUP(C219,'[1]Allotissement CA VOL par lot'!$A:$B,2,FALSE)</f>
        <v>22</v>
      </c>
      <c r="C219" s="10">
        <v>23</v>
      </c>
      <c r="D219" s="52" t="s">
        <v>293</v>
      </c>
      <c r="E219" s="11" t="s">
        <v>228</v>
      </c>
      <c r="F219" s="12">
        <v>2</v>
      </c>
      <c r="G219" s="13" t="s">
        <v>290</v>
      </c>
      <c r="H219" s="13" t="s">
        <v>28</v>
      </c>
      <c r="I219" t="s">
        <v>291</v>
      </c>
      <c r="J219" s="13" t="s">
        <v>294</v>
      </c>
    </row>
    <row r="220" spans="2:10" ht="28" x14ac:dyDescent="0.25">
      <c r="B220" s="10">
        <f>VLOOKUP(C220,'[1]Allotissement CA VOL par lot'!$A:$B,2,FALSE)</f>
        <v>22</v>
      </c>
      <c r="C220" s="10">
        <v>63</v>
      </c>
      <c r="D220" s="49" t="s">
        <v>295</v>
      </c>
      <c r="E220" s="11" t="s">
        <v>232</v>
      </c>
      <c r="F220" s="12">
        <v>1</v>
      </c>
      <c r="G220" s="13" t="s">
        <v>290</v>
      </c>
      <c r="H220" s="13" t="s">
        <v>28</v>
      </c>
      <c r="I220" s="53" t="s">
        <v>291</v>
      </c>
      <c r="J220" s="13" t="s">
        <v>296</v>
      </c>
    </row>
    <row r="221" spans="2:10" ht="56" x14ac:dyDescent="0.25">
      <c r="B221" s="10">
        <f>VLOOKUP(C221,'[1]Allotissement CA VOL par lot'!$A:$B,2,FALSE)</f>
        <v>22</v>
      </c>
      <c r="C221" s="10">
        <v>63</v>
      </c>
      <c r="D221" s="49" t="s">
        <v>297</v>
      </c>
      <c r="E221" s="11" t="s">
        <v>230</v>
      </c>
      <c r="F221" s="12">
        <v>2</v>
      </c>
      <c r="G221" s="13" t="s">
        <v>290</v>
      </c>
      <c r="H221" s="13" t="s">
        <v>28</v>
      </c>
      <c r="I221" s="53" t="s">
        <v>291</v>
      </c>
      <c r="J221" s="13" t="s">
        <v>298</v>
      </c>
    </row>
    <row r="222" spans="2:10" ht="70" x14ac:dyDescent="0.25">
      <c r="B222" s="10">
        <f>VLOOKUP(C222,'[1]Allotissement CA VOL par lot'!$A:$B,2,FALSE)</f>
        <v>22</v>
      </c>
      <c r="C222" s="10">
        <v>63</v>
      </c>
      <c r="D222" s="49" t="s">
        <v>299</v>
      </c>
      <c r="E222" s="11" t="s">
        <v>231</v>
      </c>
      <c r="F222" s="12">
        <v>3</v>
      </c>
      <c r="G222" s="13" t="s">
        <v>290</v>
      </c>
      <c r="H222" s="13" t="s">
        <v>28</v>
      </c>
      <c r="I222" s="53" t="s">
        <v>291</v>
      </c>
      <c r="J222" s="13" t="s">
        <v>300</v>
      </c>
    </row>
    <row r="223" spans="2:10" ht="42" x14ac:dyDescent="0.25">
      <c r="B223" s="10">
        <f>VLOOKUP(C223,'[1]Allotissement CA VOL par lot'!$A:$B,2,FALSE)</f>
        <v>22</v>
      </c>
      <c r="C223" s="10">
        <v>63</v>
      </c>
      <c r="D223" s="49" t="s">
        <v>301</v>
      </c>
      <c r="E223" s="11" t="s">
        <v>233</v>
      </c>
      <c r="F223" s="15">
        <v>3</v>
      </c>
      <c r="G223" s="13" t="s">
        <v>290</v>
      </c>
      <c r="H223" s="13" t="s">
        <v>28</v>
      </c>
      <c r="I223" s="53" t="s">
        <v>291</v>
      </c>
      <c r="J223" s="13" t="s">
        <v>302</v>
      </c>
    </row>
    <row r="224" spans="2:10" ht="70" x14ac:dyDescent="0.25">
      <c r="B224" s="10">
        <f>VLOOKUP(C224,'[1]Allotissement CA VOL par lot'!$A:$B,2,FALSE)</f>
        <v>23</v>
      </c>
      <c r="C224" s="10">
        <v>18</v>
      </c>
      <c r="D224" s="52" t="s">
        <v>303</v>
      </c>
      <c r="E224" s="11" t="s">
        <v>234</v>
      </c>
      <c r="F224" s="12">
        <v>3</v>
      </c>
      <c r="G224" s="13" t="s">
        <v>38</v>
      </c>
      <c r="H224" s="13" t="s">
        <v>39</v>
      </c>
      <c r="I224" s="14" t="s">
        <v>40</v>
      </c>
      <c r="J224" s="13" t="s">
        <v>304</v>
      </c>
    </row>
    <row r="225" spans="2:10" ht="84" x14ac:dyDescent="0.25">
      <c r="B225" s="10">
        <f>VLOOKUP(C225,'[1]Allotissement CA VOL par lot'!$A:$B,2,FALSE)</f>
        <v>23</v>
      </c>
      <c r="C225" s="10">
        <v>18</v>
      </c>
      <c r="D225" s="52" t="s">
        <v>305</v>
      </c>
      <c r="E225" s="11" t="s">
        <v>235</v>
      </c>
      <c r="F225" s="12">
        <v>3</v>
      </c>
      <c r="G225" s="13" t="s">
        <v>38</v>
      </c>
      <c r="H225" s="13" t="s">
        <v>39</v>
      </c>
      <c r="I225" s="14" t="s">
        <v>40</v>
      </c>
      <c r="J225" s="13" t="s">
        <v>306</v>
      </c>
    </row>
    <row r="226" spans="2:10" ht="84" x14ac:dyDescent="0.25">
      <c r="B226" s="10">
        <f>VLOOKUP(C226,'[1]Allotissement CA VOL par lot'!$A:$B,2,FALSE)</f>
        <v>23</v>
      </c>
      <c r="C226" s="10">
        <v>28</v>
      </c>
      <c r="D226" s="49" t="s">
        <v>307</v>
      </c>
      <c r="E226" s="11" t="s">
        <v>236</v>
      </c>
      <c r="F226" s="12">
        <v>2</v>
      </c>
      <c r="G226" s="13" t="s">
        <v>7</v>
      </c>
      <c r="H226" s="13" t="s">
        <v>8</v>
      </c>
      <c r="I226" s="13" t="s">
        <v>9</v>
      </c>
      <c r="J226" s="13" t="s">
        <v>308</v>
      </c>
    </row>
    <row r="227" spans="2:10" ht="98" x14ac:dyDescent="0.25">
      <c r="B227" s="10">
        <f>VLOOKUP(C227,'[1]Allotissement CA VOL par lot'!$A:$B,2,FALSE)</f>
        <v>23</v>
      </c>
      <c r="C227" s="16">
        <v>28</v>
      </c>
      <c r="D227" s="49" t="s">
        <v>309</v>
      </c>
      <c r="E227" s="17" t="s">
        <v>310</v>
      </c>
      <c r="F227" s="15" t="s">
        <v>267</v>
      </c>
      <c r="G227" s="13" t="s">
        <v>7</v>
      </c>
      <c r="H227" s="13" t="s">
        <v>8</v>
      </c>
      <c r="I227" s="13" t="s">
        <v>9</v>
      </c>
      <c r="J227" s="13" t="s">
        <v>311</v>
      </c>
    </row>
    <row r="228" spans="2:10" ht="84" x14ac:dyDescent="0.25">
      <c r="B228" s="10">
        <f>VLOOKUP(C228,'[1]Allotissement CA VOL par lot'!$A:$B,2,FALSE)</f>
        <v>23</v>
      </c>
      <c r="C228" s="10">
        <v>45</v>
      </c>
      <c r="D228" s="49" t="s">
        <v>312</v>
      </c>
      <c r="E228" s="11" t="s">
        <v>237</v>
      </c>
      <c r="F228" s="12">
        <v>2</v>
      </c>
      <c r="G228" s="13" t="s">
        <v>38</v>
      </c>
      <c r="H228" s="13" t="s">
        <v>39</v>
      </c>
      <c r="I228" s="14" t="s">
        <v>40</v>
      </c>
      <c r="J228" s="13" t="s">
        <v>313</v>
      </c>
    </row>
    <row r="229" spans="2:10" ht="70" x14ac:dyDescent="0.25">
      <c r="B229" s="10">
        <f>VLOOKUP(C229,'[1]Allotissement CA VOL par lot'!$A:$B,2,FALSE)</f>
        <v>23</v>
      </c>
      <c r="C229" s="10">
        <v>45</v>
      </c>
      <c r="D229" s="49" t="s">
        <v>314</v>
      </c>
      <c r="E229" s="11" t="s">
        <v>238</v>
      </c>
      <c r="F229" s="12">
        <v>2</v>
      </c>
      <c r="G229" s="13" t="s">
        <v>38</v>
      </c>
      <c r="H229" s="13" t="s">
        <v>39</v>
      </c>
      <c r="I229" s="14" t="s">
        <v>40</v>
      </c>
      <c r="J229" s="13" t="s">
        <v>315</v>
      </c>
    </row>
    <row r="230" spans="2:10" ht="56" x14ac:dyDescent="0.25">
      <c r="B230" s="10">
        <f>VLOOKUP(C230,'[1]Allotissement CA VOL par lot'!$A:$B,2,FALSE)</f>
        <v>23</v>
      </c>
      <c r="C230" s="10">
        <v>45</v>
      </c>
      <c r="D230" s="49" t="s">
        <v>316</v>
      </c>
      <c r="E230" s="11" t="s">
        <v>239</v>
      </c>
      <c r="F230" s="12">
        <v>2</v>
      </c>
      <c r="G230" s="13" t="s">
        <v>38</v>
      </c>
      <c r="H230" s="13" t="s">
        <v>39</v>
      </c>
      <c r="I230" s="14" t="s">
        <v>40</v>
      </c>
      <c r="J230" s="13" t="s">
        <v>317</v>
      </c>
    </row>
    <row r="231" spans="2:10" ht="56" x14ac:dyDescent="0.25">
      <c r="B231" s="10">
        <f>VLOOKUP(C231,'[1]Allotissement CA VOL par lot'!$A:$B,2,FALSE)</f>
        <v>24</v>
      </c>
      <c r="C231" s="10">
        <v>36</v>
      </c>
      <c r="D231" s="52" t="s">
        <v>318</v>
      </c>
      <c r="E231" s="11" t="s">
        <v>240</v>
      </c>
      <c r="F231" s="12">
        <v>3</v>
      </c>
      <c r="G231" s="13" t="s">
        <v>38</v>
      </c>
      <c r="H231" s="13" t="s">
        <v>39</v>
      </c>
      <c r="I231" s="14" t="s">
        <v>40</v>
      </c>
      <c r="J231" s="13" t="s">
        <v>319</v>
      </c>
    </row>
    <row r="232" spans="2:10" ht="70" x14ac:dyDescent="0.25">
      <c r="B232" s="10">
        <f>VLOOKUP(C232,'[1]Allotissement CA VOL par lot'!$A:$B,2,FALSE)</f>
        <v>24</v>
      </c>
      <c r="C232" s="10">
        <v>37</v>
      </c>
      <c r="D232" s="49" t="s">
        <v>320</v>
      </c>
      <c r="E232" s="11" t="s">
        <v>241</v>
      </c>
      <c r="F232" s="12">
        <v>3</v>
      </c>
      <c r="G232" s="13" t="s">
        <v>38</v>
      </c>
      <c r="H232" s="13" t="s">
        <v>39</v>
      </c>
      <c r="I232" s="14" t="s">
        <v>40</v>
      </c>
      <c r="J232" s="13" t="s">
        <v>321</v>
      </c>
    </row>
    <row r="233" spans="2:10" ht="84" x14ac:dyDescent="0.25">
      <c r="B233" s="10">
        <f>VLOOKUP(C233,'[1]Allotissement CA VOL par lot'!$A:$B,2,FALSE)</f>
        <v>25</v>
      </c>
      <c r="C233" s="10">
        <v>6</v>
      </c>
      <c r="D233" s="49" t="s">
        <v>498</v>
      </c>
      <c r="E233" s="11" t="s">
        <v>188</v>
      </c>
      <c r="F233" s="12">
        <v>2</v>
      </c>
      <c r="G233" s="13" t="s">
        <v>382</v>
      </c>
      <c r="H233" s="13" t="s">
        <v>43</v>
      </c>
      <c r="I233" s="53" t="s">
        <v>29</v>
      </c>
      <c r="J233" s="13" t="s">
        <v>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Alimentaire</vt:lpstr>
      <vt:lpstr>Feuil1</vt:lpstr>
      <vt:lpstr>Alimentaire!Zone_d_impression</vt:lpstr>
    </vt:vector>
  </TitlesOfParts>
  <Company>Ministère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paolo.sessini</dc:creator>
  <cp:lastModifiedBy>DIGBEU ZADI Sandra</cp:lastModifiedBy>
  <cp:lastPrinted>2022-06-24T12:06:01Z</cp:lastPrinted>
  <dcterms:created xsi:type="dcterms:W3CDTF">2012-03-28T11:49:55Z</dcterms:created>
  <dcterms:modified xsi:type="dcterms:W3CDTF">2025-09-24T09:29:42Z</dcterms:modified>
</cp:coreProperties>
</file>